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270" windowWidth="20115" windowHeight="7770"/>
  </bookViews>
  <sheets>
    <sheet name="Pracovná zmluva" sheetId="11" r:id="rId1"/>
    <sheet name="Dohoda" sheetId="10" r:id="rId2"/>
    <sheet name="Pracovná zmluva_viac Z" sheetId="12" r:id="rId3"/>
    <sheet name="Dohoda_viac Z" sheetId="14" r:id="rId4"/>
  </sheets>
  <definedNames>
    <definedName name="_xlnm.Print_Area" localSheetId="2">'Pracovná zmluva_viac Z'!$A$1:$Q$36</definedName>
  </definedNames>
  <calcPr calcId="145621"/>
</workbook>
</file>

<file path=xl/calcChain.xml><?xml version="1.0" encoding="utf-8"?>
<calcChain xmlns="http://schemas.openxmlformats.org/spreadsheetml/2006/main">
  <c r="K14" i="12" l="1"/>
  <c r="N14" i="12" s="1"/>
  <c r="I14" i="12"/>
  <c r="F14" i="12"/>
  <c r="O14" i="12" l="1"/>
  <c r="P14" i="12"/>
  <c r="H14" i="14"/>
  <c r="G14" i="14"/>
  <c r="D21" i="11"/>
  <c r="C24" i="11"/>
  <c r="D24" i="10"/>
  <c r="M16" i="14"/>
  <c r="L16" i="14"/>
  <c r="K16" i="14"/>
  <c r="J16" i="14"/>
  <c r="G15" i="14"/>
  <c r="G16" i="14"/>
  <c r="H16" i="14"/>
  <c r="H15" i="14"/>
  <c r="J15" i="14" s="1"/>
  <c r="Q14" i="12" l="1"/>
  <c r="L15" i="14"/>
  <c r="K15" i="14"/>
  <c r="H28" i="14"/>
  <c r="J28" i="14" s="1"/>
  <c r="K28" i="14" s="1"/>
  <c r="G28" i="14"/>
  <c r="H27" i="14"/>
  <c r="J27" i="14" s="1"/>
  <c r="L27" i="14" s="1"/>
  <c r="G27" i="14"/>
  <c r="H26" i="14"/>
  <c r="J26" i="14" s="1"/>
  <c r="K26" i="14" s="1"/>
  <c r="G26" i="14"/>
  <c r="H25" i="14"/>
  <c r="J25" i="14" s="1"/>
  <c r="L25" i="14" s="1"/>
  <c r="G25" i="14"/>
  <c r="H24" i="14"/>
  <c r="J24" i="14" s="1"/>
  <c r="K24" i="14" s="1"/>
  <c r="G24" i="14"/>
  <c r="H23" i="14"/>
  <c r="J23" i="14" s="1"/>
  <c r="L23" i="14" s="1"/>
  <c r="G23" i="14"/>
  <c r="H22" i="14"/>
  <c r="J22" i="14" s="1"/>
  <c r="K22" i="14" s="1"/>
  <c r="G22" i="14"/>
  <c r="H21" i="14"/>
  <c r="J21" i="14" s="1"/>
  <c r="L21" i="14" s="1"/>
  <c r="G21" i="14"/>
  <c r="H20" i="14"/>
  <c r="J20" i="14" s="1"/>
  <c r="K20" i="14" s="1"/>
  <c r="G20" i="14"/>
  <c r="H19" i="14"/>
  <c r="J19" i="14" s="1"/>
  <c r="L19" i="14" s="1"/>
  <c r="G19" i="14"/>
  <c r="H18" i="14"/>
  <c r="J18" i="14" s="1"/>
  <c r="K18" i="14" s="1"/>
  <c r="G18" i="14"/>
  <c r="H17" i="14"/>
  <c r="J17" i="14" s="1"/>
  <c r="L17" i="14" s="1"/>
  <c r="G17" i="14"/>
  <c r="J14" i="14"/>
  <c r="K14" i="14" s="1"/>
  <c r="H13" i="14"/>
  <c r="J13" i="14" s="1"/>
  <c r="K13" i="14" s="1"/>
  <c r="G13" i="14"/>
  <c r="M15" i="14" l="1"/>
  <c r="K27" i="14"/>
  <c r="M27" i="14" s="1"/>
  <c r="K25" i="14"/>
  <c r="M25" i="14" s="1"/>
  <c r="K23" i="14"/>
  <c r="M23" i="14" s="1"/>
  <c r="K21" i="14"/>
  <c r="M21" i="14" s="1"/>
  <c r="K19" i="14"/>
  <c r="M19" i="14" s="1"/>
  <c r="K17" i="14"/>
  <c r="M17" i="14" s="1"/>
  <c r="L28" i="14"/>
  <c r="M28" i="14" s="1"/>
  <c r="L26" i="14"/>
  <c r="M26" i="14" s="1"/>
  <c r="L24" i="14"/>
  <c r="M24" i="14" s="1"/>
  <c r="L22" i="14"/>
  <c r="M22" i="14" s="1"/>
  <c r="L20" i="14"/>
  <c r="M20" i="14" s="1"/>
  <c r="L18" i="14"/>
  <c r="M18" i="14" s="1"/>
  <c r="L14" i="14"/>
  <c r="M14" i="14" s="1"/>
  <c r="L13" i="14"/>
  <c r="K29" i="14"/>
  <c r="M13" i="14"/>
  <c r="F15" i="12"/>
  <c r="I15" i="12"/>
  <c r="K15" i="12"/>
  <c r="N15" i="12" s="1"/>
  <c r="F16" i="12"/>
  <c r="I16" i="12"/>
  <c r="K16" i="12"/>
  <c r="N16" i="12" s="1"/>
  <c r="O16" i="12" s="1"/>
  <c r="F17" i="12"/>
  <c r="I17" i="12"/>
  <c r="K17" i="12"/>
  <c r="N17" i="12" s="1"/>
  <c r="O17" i="12" s="1"/>
  <c r="F18" i="12"/>
  <c r="I18" i="12"/>
  <c r="K18" i="12"/>
  <c r="N18" i="12" s="1"/>
  <c r="O18" i="12" s="1"/>
  <c r="F19" i="12"/>
  <c r="I19" i="12"/>
  <c r="K19" i="12"/>
  <c r="N19" i="12" s="1"/>
  <c r="O19" i="12" s="1"/>
  <c r="F20" i="12"/>
  <c r="I20" i="12"/>
  <c r="K20" i="12"/>
  <c r="N20" i="12" s="1"/>
  <c r="O20" i="12" s="1"/>
  <c r="F21" i="12"/>
  <c r="I21" i="12"/>
  <c r="K21" i="12"/>
  <c r="N21" i="12" s="1"/>
  <c r="O21" i="12" s="1"/>
  <c r="F22" i="12"/>
  <c r="I22" i="12"/>
  <c r="K22" i="12"/>
  <c r="N22" i="12" s="1"/>
  <c r="O22" i="12" s="1"/>
  <c r="F23" i="12"/>
  <c r="I23" i="12"/>
  <c r="K23" i="12"/>
  <c r="N23" i="12" s="1"/>
  <c r="O23" i="12" s="1"/>
  <c r="F24" i="12"/>
  <c r="I24" i="12"/>
  <c r="K24" i="12"/>
  <c r="N24" i="12" s="1"/>
  <c r="O24" i="12" s="1"/>
  <c r="F25" i="12"/>
  <c r="I25" i="12"/>
  <c r="K25" i="12"/>
  <c r="N25" i="12" s="1"/>
  <c r="O25" i="12" s="1"/>
  <c r="F26" i="12"/>
  <c r="I26" i="12"/>
  <c r="K26" i="12"/>
  <c r="N26" i="12" s="1"/>
  <c r="O26" i="12" s="1"/>
  <c r="F27" i="12"/>
  <c r="I27" i="12"/>
  <c r="K27" i="12"/>
  <c r="N27" i="12" s="1"/>
  <c r="O27" i="12" s="1"/>
  <c r="F28" i="12"/>
  <c r="I28" i="12"/>
  <c r="K28" i="12"/>
  <c r="N28" i="12" s="1"/>
  <c r="O28" i="12" s="1"/>
  <c r="L29" i="14" l="1"/>
  <c r="M29" i="14"/>
  <c r="O15" i="12"/>
  <c r="P15" i="12"/>
  <c r="P20" i="12"/>
  <c r="Q20" i="12" s="1"/>
  <c r="P19" i="12"/>
  <c r="Q19" i="12" s="1"/>
  <c r="P17" i="12"/>
  <c r="Q17" i="12" s="1"/>
  <c r="P25" i="12"/>
  <c r="P21" i="12"/>
  <c r="P18" i="12"/>
  <c r="Q18" i="12" s="1"/>
  <c r="P16" i="12"/>
  <c r="Q16" i="12" s="1"/>
  <c r="Q25" i="12"/>
  <c r="Q21" i="12"/>
  <c r="P27" i="12"/>
  <c r="Q27" i="12" s="1"/>
  <c r="P23" i="12"/>
  <c r="Q23" i="12" s="1"/>
  <c r="P24" i="12"/>
  <c r="Q24" i="12" s="1"/>
  <c r="P22" i="12"/>
  <c r="Q22" i="12" s="1"/>
  <c r="P28" i="12"/>
  <c r="Q28" i="12" s="1"/>
  <c r="P26" i="12"/>
  <c r="Q26" i="12" s="1"/>
  <c r="Q15" i="12" l="1"/>
  <c r="K13" i="12" l="1"/>
  <c r="N13" i="12" s="1"/>
  <c r="I13" i="12"/>
  <c r="C18" i="11" l="1"/>
  <c r="D26" i="11" l="1"/>
  <c r="D28" i="11" s="1"/>
  <c r="C18" i="10"/>
  <c r="D27" i="11" l="1"/>
  <c r="D19" i="10"/>
  <c r="D21" i="10" l="1"/>
  <c r="D23" i="10"/>
  <c r="D25" i="10" s="1"/>
  <c r="D29" i="11"/>
  <c r="F13" i="12" l="1"/>
  <c r="O13" i="12" l="1"/>
  <c r="P13" i="12"/>
  <c r="P29" i="12" s="1"/>
  <c r="O29" i="12" l="1"/>
  <c r="Q13" i="12"/>
  <c r="Q29" i="12" s="1"/>
</calcChain>
</file>

<file path=xl/comments1.xml><?xml version="1.0" encoding="utf-8"?>
<comments xmlns="http://schemas.openxmlformats.org/spreadsheetml/2006/main">
  <authors>
    <author xml:space="preserve">MDVRR </author>
  </authors>
  <commentList>
    <comment ref="D12" authorId="0">
      <text>
        <r>
          <rPr>
            <sz val="9"/>
            <color indexed="81"/>
            <rFont val="Tahoma"/>
            <family val="2"/>
            <charset val="238"/>
          </rPr>
          <t xml:space="preserve">Uvádzajte v desiatkovej sústave. Ak má zamestnanec nárok na nemocenské dávky (hradené Sociálnou poisťovňou od 11. dňa PN), uvádzajte fond pracovného času bez hodín, za ktoré boli zamestnancovi poskytované nemocenské dávky.
</t>
        </r>
      </text>
    </comment>
    <comment ref="E12" authorId="0">
      <text>
        <r>
          <rPr>
            <sz val="9"/>
            <color indexed="81"/>
            <rFont val="Tahoma"/>
            <family val="2"/>
            <charset val="238"/>
          </rPr>
          <t xml:space="preserve">Vložte údaj z pracovného výkazu. Uvádzajte v desiatkovej sústave.
</t>
        </r>
      </text>
    </comment>
    <comment ref="G12" authorId="0">
      <text>
        <r>
          <rPr>
            <sz val="9"/>
            <color indexed="81"/>
            <rFont val="Tahoma"/>
            <family val="2"/>
            <charset val="238"/>
          </rPr>
          <t xml:space="preserve">Vložte údaj z výplatnej pásky za príslušný mesiac.
</t>
        </r>
      </text>
    </comment>
    <comment ref="H12" authorId="0">
      <text>
        <r>
          <rPr>
            <sz val="9"/>
            <color indexed="81"/>
            <rFont val="Tahoma"/>
            <family val="2"/>
            <charset val="238"/>
          </rPr>
          <t>Vložte údaj z výplatnej pásky za príslušný mesiac.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Vložte údaj z výplatnej pásky za príslušný mesiac.</t>
        </r>
      </text>
    </comment>
    <comment ref="M12" authorId="0">
      <text>
        <r>
          <rPr>
            <sz val="9"/>
            <color indexed="81"/>
            <rFont val="Tahoma"/>
            <family val="2"/>
            <charset val="238"/>
          </rPr>
          <t xml:space="preserve">Vložte hrubú mesačnú mzdu pre danú pracovnú pozíciu z Prílohy č. 1 k Príručke k oprávnenosti výdavkov.
</t>
        </r>
      </text>
    </comment>
  </commentList>
</comments>
</file>

<file path=xl/comments2.xml><?xml version="1.0" encoding="utf-8"?>
<comments xmlns="http://schemas.openxmlformats.org/spreadsheetml/2006/main">
  <authors>
    <author xml:space="preserve">MDVRR </author>
  </authors>
  <commentList>
    <comment ref="D12" authorId="0">
      <text>
        <r>
          <rPr>
            <sz val="9"/>
            <color indexed="81"/>
            <rFont val="Tahoma"/>
            <family val="2"/>
            <charset val="238"/>
          </rPr>
          <t xml:space="preserve">Vložte údaj z pracovného výkazu. Uvádzajte v desiatkovej sústave.
</t>
        </r>
      </text>
    </comment>
    <comment ref="E12" authorId="0">
      <text>
        <r>
          <rPr>
            <sz val="9"/>
            <color indexed="81"/>
            <rFont val="Tahoma"/>
            <family val="2"/>
            <charset val="238"/>
          </rPr>
          <t xml:space="preserve">Vložte údaj z výplatnej pásky za príslušný mesiac.
</t>
        </r>
      </text>
    </comment>
    <comment ref="F12" authorId="0">
      <text>
        <r>
          <rPr>
            <sz val="9"/>
            <color indexed="81"/>
            <rFont val="Tahoma"/>
            <family val="2"/>
            <charset val="238"/>
          </rPr>
          <t>Vložte údaj z výplatnej pásky za príslušný mesiac.</t>
        </r>
      </text>
    </comment>
    <comment ref="G12" authorId="0">
      <text>
        <r>
          <rPr>
            <sz val="9"/>
            <color indexed="81"/>
            <rFont val="Tahoma"/>
            <family val="2"/>
            <charset val="238"/>
          </rPr>
          <t>Vložte údaj z výplatnej pásky za príslušný mesiac.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 xml:space="preserve">Vložte hrubú hodinovú odmenu pre danú pracovnú pozíciu z Prílohy č. 1 k Príručke k oprávnenosti výdavkov.
</t>
        </r>
      </text>
    </comment>
  </commentList>
</comments>
</file>

<file path=xl/sharedStrings.xml><?xml version="1.0" encoding="utf-8"?>
<sst xmlns="http://schemas.openxmlformats.org/spreadsheetml/2006/main" count="140" uniqueCount="90">
  <si>
    <t>Odpracované hodiny pre projekt</t>
  </si>
  <si>
    <t>Názov projektu</t>
  </si>
  <si>
    <t>Titul, meno a priezvisko osoby</t>
  </si>
  <si>
    <t>Obdobie (mesiac/rok)</t>
  </si>
  <si>
    <t>Pracovná pozícia v projekte</t>
  </si>
  <si>
    <t xml:space="preserve">     suma:</t>
  </si>
  <si>
    <t>Vyplatená hrubá odmena za mesiac</t>
  </si>
  <si>
    <t>Zmluvný vzťah k prijímateľovi (druh dohody)</t>
  </si>
  <si>
    <t>Celková cena práce (CCP)</t>
  </si>
  <si>
    <t>Zmluvný vzťah k prijímateľovi (druh zmluvy)</t>
  </si>
  <si>
    <t>Výpočet</t>
  </si>
  <si>
    <t>Vyplatené odvody zamestnávateľa</t>
  </si>
  <si>
    <t>Odprac. hodiny pre projekt za tento mesiac</t>
  </si>
  <si>
    <r>
      <rPr>
        <vertAlign val="superscript"/>
        <sz val="9"/>
        <color theme="1"/>
        <rFont val="Arial Narrow"/>
        <family val="2"/>
        <charset val="238"/>
      </rPr>
      <t>1)</t>
    </r>
    <r>
      <rPr>
        <sz val="9"/>
        <color theme="1"/>
        <rFont val="Arial Narrow"/>
        <family val="2"/>
        <charset val="238"/>
      </rPr>
      <t xml:space="preserve"> Vypĺňajte len biele hrubo orámované bunky. Zadávajte údaje z aktuálnej výplatnej pásky za príslušný mesiac.</t>
    </r>
  </si>
  <si>
    <r>
      <rPr>
        <vertAlign val="superscript"/>
        <sz val="9"/>
        <color theme="1"/>
        <rFont val="Arial Narrow"/>
        <family val="2"/>
        <charset val="238"/>
      </rPr>
      <t>1)</t>
    </r>
    <r>
      <rPr>
        <sz val="9"/>
        <color theme="1"/>
        <rFont val="Arial Narrow"/>
        <family val="2"/>
        <charset val="238"/>
      </rPr>
      <t xml:space="preserve"> Vypĺňajte len biele hrubo orámované bunky. Zadávajte údaje z aktuálenej výplatnej pásky za príslušný mesiac.</t>
    </r>
  </si>
  <si>
    <t xml:space="preserve">       suma:</t>
  </si>
  <si>
    <t>Z toho: Odpracované hodiny pre projekt</t>
  </si>
  <si>
    <t>% odpracovaných hodín pre projekt z FPČ</t>
  </si>
  <si>
    <t>Odvody zamestnávateľa</t>
  </si>
  <si>
    <t>Hrubá mzda bez neoprávnených položiek</t>
  </si>
  <si>
    <t xml:space="preserve">Nárokovaná hrubá mzda </t>
  </si>
  <si>
    <t>Nárokované odvody</t>
  </si>
  <si>
    <t>(1)</t>
  </si>
  <si>
    <t>(2)</t>
  </si>
  <si>
    <t>(3)</t>
  </si>
  <si>
    <t>(4)</t>
  </si>
  <si>
    <t>(5)</t>
  </si>
  <si>
    <t>(6)</t>
  </si>
  <si>
    <t>(8)</t>
  </si>
  <si>
    <t>(9)</t>
  </si>
  <si>
    <t>Odvody zamestnávateľa z HM bez neoprávnených položiek</t>
  </si>
  <si>
    <t>Fond pracovného času v mesiaci (FPČ, hod)</t>
  </si>
  <si>
    <t>Limit výdavkov pre pracovnú pozíciu z PkOV</t>
  </si>
  <si>
    <t xml:space="preserve">Spolu </t>
  </si>
  <si>
    <t>Nárokovaná suma  CCP</t>
  </si>
  <si>
    <t>Hrubá mzda (základ + náhrady + odmeny)</t>
  </si>
  <si>
    <t xml:space="preserve">Miesto, dátum: </t>
  </si>
  <si>
    <t>Vypracoval (meno, funkcia, podpis):</t>
  </si>
  <si>
    <t>Schválil (meno, funkcia, podpis):</t>
  </si>
  <si>
    <t>Pečiatka</t>
  </si>
  <si>
    <t>Titul, meno a priezvisko osoby zúčastnenej na projekte</t>
  </si>
  <si>
    <t>Výpočet oprávnenej mzdy a odvodov - pracovná zmluva (v EUR)</t>
  </si>
  <si>
    <t>Odmena</t>
  </si>
  <si>
    <t xml:space="preserve">Nárokovaná hrubá odmena </t>
  </si>
  <si>
    <t>(7=5+6)</t>
  </si>
  <si>
    <t>(8=5/4)</t>
  </si>
  <si>
    <t>(10=vzorec)</t>
  </si>
  <si>
    <t>(11=5*10)</t>
  </si>
  <si>
    <t>(12=6*10)</t>
  </si>
  <si>
    <t>(13=11+12)</t>
  </si>
  <si>
    <t>Hrubá hodinová odmena (HHO)</t>
  </si>
  <si>
    <t xml:space="preserve">Odpracované hodiny pre projekt </t>
  </si>
  <si>
    <t>Nárokované odvody zamestnávateľa</t>
  </si>
  <si>
    <t xml:space="preserve">Štatutárny orgán prijímateľa / osoba oprávnená konať v mene prijímateľa potvrdzuje správnosť uvedených údajov (nehodiace sa šktnite): </t>
  </si>
  <si>
    <r>
      <t>Výpočet oprávnenej odmeny a odvodov                                                                                                                 - dohody o prácach vykonávaných mimo pracovného pomeru (v EUR)</t>
    </r>
    <r>
      <rPr>
        <b/>
        <vertAlign val="superscript"/>
        <sz val="11"/>
        <color theme="1"/>
        <rFont val="Arial Narrow"/>
        <family val="2"/>
        <charset val="238"/>
      </rPr>
      <t>1</t>
    </r>
  </si>
  <si>
    <t xml:space="preserve">Hrubá hodinová odmena (HHO) podľa: </t>
  </si>
  <si>
    <t>výplatnej pásky</t>
  </si>
  <si>
    <t>Príručky k OV</t>
  </si>
  <si>
    <t xml:space="preserve">Oprávnené % HHO z limitu výdavkov podľa PkOV </t>
  </si>
  <si>
    <t>Oprávnené % HHO z limitu výdavkov podľa PkOV</t>
  </si>
  <si>
    <r>
      <t>Výpočet oprávnenej mzdy a odvodov - pracovná zmluva (v EUR)</t>
    </r>
    <r>
      <rPr>
        <b/>
        <vertAlign val="superscript"/>
        <sz val="11"/>
        <color theme="1"/>
        <rFont val="Arial Narrow"/>
        <family val="2"/>
        <charset val="238"/>
      </rPr>
      <t>1</t>
    </r>
  </si>
  <si>
    <t>Neoprávnené položky z HM (odmeny, soc. fond,...)</t>
  </si>
  <si>
    <t>Oprávnené % HM z limitu výdavkov podľa PkOV</t>
  </si>
  <si>
    <t xml:space="preserve">Oprávnené % HM z limitu výdavkov podľa PkOV </t>
  </si>
  <si>
    <t>;</t>
  </si>
  <si>
    <t>Hrubá mzda (HM=základ+náhrady+odmeny)</t>
  </si>
  <si>
    <t xml:space="preserve">Hrubá mzda bez neoprávnených položiek podľa: </t>
  </si>
  <si>
    <t>Fond pracovného času v mesiaci (FPČ)</t>
  </si>
  <si>
    <t>% odprac. hod. pre projekt z FPČ</t>
  </si>
  <si>
    <t>Nárokovaná HM pre projekt</t>
  </si>
  <si>
    <t>Nárokovaná odvody zamestnávateľa pre projekt</t>
  </si>
  <si>
    <t>Nárokovaná CCP</t>
  </si>
  <si>
    <t>Nárokovaná hrubá odmena za OPH</t>
  </si>
  <si>
    <t>Nárokovaná odvody zamestnávateľa za OPH</t>
  </si>
  <si>
    <t>nárokovaná CCP</t>
  </si>
  <si>
    <t>(6=5/4%)</t>
  </si>
  <si>
    <t>(7)</t>
  </si>
  <si>
    <t>(9=7+8)</t>
  </si>
  <si>
    <t>(10)</t>
  </si>
  <si>
    <t>(11=7-10)</t>
  </si>
  <si>
    <t>(12=11*% odvodov)</t>
  </si>
  <si>
    <t>(13)</t>
  </si>
  <si>
    <t>(14=vzorec)</t>
  </si>
  <si>
    <t>(15=6*11*14)</t>
  </si>
  <si>
    <t>(16=6*12*14)</t>
  </si>
  <si>
    <t>(17=15+16)</t>
  </si>
  <si>
    <t>Výpočet oprávnenej odmeny a odvodov - dohody o prácach vykonávaných mimo pracovného pomeru (v EUR)</t>
  </si>
  <si>
    <t>Neoprávnené položky z HM (napr. odmeny)</t>
  </si>
  <si>
    <t>Číslo dohody o grante</t>
  </si>
  <si>
    <t>Príjemca/Implementačný subjekt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</si>
</sst>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9"/>
      <color indexed="81"/>
      <name val="Tahoma"/>
      <family val="2"/>
      <charset val="238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0"/>
      <name val="Arial Narrow"/>
      <family val="2"/>
      <charset val="238"/>
    </font>
    <font>
      <sz val="10"/>
      <color rgb="FFFF0000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0"/>
      <name val="Arial Narrow"/>
      <family val="2"/>
      <charset val="238"/>
    </font>
    <font>
      <sz val="9"/>
      <color theme="1"/>
      <name val="Arial Narrow"/>
      <family val="2"/>
      <charset val="238"/>
    </font>
    <font>
      <vertAlign val="superscript"/>
      <sz val="9"/>
      <color theme="1"/>
      <name val="Arial Narrow"/>
      <family val="2"/>
      <charset val="238"/>
    </font>
    <font>
      <b/>
      <vertAlign val="superscript"/>
      <sz val="11"/>
      <color theme="1"/>
      <name val="Arial Narrow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Arial Narrow"/>
      <family val="2"/>
      <charset val="238"/>
    </font>
    <font>
      <sz val="12"/>
      <color theme="1"/>
      <name val="Arial Narrow"/>
      <family val="2"/>
      <charset val="238"/>
    </font>
    <font>
      <sz val="12"/>
      <color theme="1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39997558519241921"/>
        <bgColor indexed="64"/>
      </patternFill>
    </fill>
  </fills>
  <borders count="5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72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3" fillId="2" borderId="22" xfId="0" applyFont="1" applyFill="1" applyBorder="1"/>
    <xf numFmtId="0" fontId="3" fillId="2" borderId="3" xfId="0" applyFont="1" applyFill="1" applyBorder="1"/>
    <xf numFmtId="10" fontId="3" fillId="2" borderId="18" xfId="0" applyNumberFormat="1" applyFont="1" applyFill="1" applyBorder="1" applyAlignment="1">
      <alignment horizontal="center"/>
    </xf>
    <xf numFmtId="4" fontId="3" fillId="0" borderId="12" xfId="0" applyNumberFormat="1" applyFont="1" applyBorder="1"/>
    <xf numFmtId="0" fontId="3" fillId="5" borderId="22" xfId="0" applyFont="1" applyFill="1" applyBorder="1"/>
    <xf numFmtId="0" fontId="4" fillId="0" borderId="0" xfId="0" applyFont="1"/>
    <xf numFmtId="0" fontId="6" fillId="0" borderId="0" xfId="0" applyFont="1"/>
    <xf numFmtId="0" fontId="5" fillId="5" borderId="15" xfId="0" applyFont="1" applyFill="1" applyBorder="1" applyAlignment="1" applyProtection="1">
      <alignment horizontal="left" vertical="center"/>
    </xf>
    <xf numFmtId="0" fontId="5" fillId="5" borderId="16" xfId="0" applyFont="1" applyFill="1" applyBorder="1" applyAlignment="1" applyProtection="1">
      <alignment horizontal="left" vertical="center"/>
    </xf>
    <xf numFmtId="0" fontId="5" fillId="5" borderId="16" xfId="0" applyFont="1" applyFill="1" applyBorder="1" applyAlignment="1" applyProtection="1">
      <alignment horizontal="left" vertical="center" wrapText="1"/>
    </xf>
    <xf numFmtId="0" fontId="5" fillId="5" borderId="17" xfId="0" applyFont="1" applyFill="1" applyBorder="1" applyAlignment="1" applyProtection="1">
      <alignment horizontal="left" vertical="center" wrapText="1"/>
    </xf>
    <xf numFmtId="0" fontId="5" fillId="5" borderId="35" xfId="0" applyFont="1" applyFill="1" applyBorder="1" applyAlignment="1" applyProtection="1">
      <alignment horizontal="left" vertical="center" wrapText="1"/>
    </xf>
    <xf numFmtId="0" fontId="3" fillId="0" borderId="36" xfId="0" applyFont="1" applyBorder="1"/>
    <xf numFmtId="0" fontId="9" fillId="0" borderId="0" xfId="0" applyFont="1" applyBorder="1"/>
    <xf numFmtId="4" fontId="3" fillId="2" borderId="13" xfId="0" applyNumberFormat="1" applyFont="1" applyFill="1" applyBorder="1"/>
    <xf numFmtId="0" fontId="5" fillId="0" borderId="0" xfId="0" applyFont="1" applyFill="1" applyBorder="1" applyAlignment="1" applyProtection="1">
      <alignment horizontal="left" vertical="center" wrapText="1"/>
    </xf>
    <xf numFmtId="0" fontId="0" fillId="0" borderId="0" xfId="0" applyFill="1" applyBorder="1" applyAlignment="1">
      <alignment wrapText="1"/>
    </xf>
    <xf numFmtId="0" fontId="3" fillId="2" borderId="40" xfId="0" applyFont="1" applyFill="1" applyBorder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4" fontId="3" fillId="5" borderId="13" xfId="0" applyNumberFormat="1" applyFont="1" applyFill="1" applyBorder="1"/>
    <xf numFmtId="10" fontId="3" fillId="5" borderId="46" xfId="0" applyNumberFormat="1" applyFont="1" applyFill="1" applyBorder="1"/>
    <xf numFmtId="4" fontId="4" fillId="4" borderId="8" xfId="0" applyNumberFormat="1" applyFont="1" applyFill="1" applyBorder="1"/>
    <xf numFmtId="0" fontId="0" fillId="0" borderId="0" xfId="0" applyAlignment="1"/>
    <xf numFmtId="0" fontId="3" fillId="0" borderId="0" xfId="0" applyFont="1" applyAlignment="1">
      <alignment wrapText="1"/>
    </xf>
    <xf numFmtId="49" fontId="3" fillId="0" borderId="0" xfId="0" applyNumberFormat="1" applyFont="1"/>
    <xf numFmtId="49" fontId="3" fillId="8" borderId="11" xfId="0" applyNumberFormat="1" applyFont="1" applyFill="1" applyBorder="1" applyAlignment="1">
      <alignment horizontal="center" vertical="center"/>
    </xf>
    <xf numFmtId="0" fontId="3" fillId="0" borderId="11" xfId="0" applyFont="1" applyBorder="1"/>
    <xf numFmtId="4" fontId="3" fillId="0" borderId="11" xfId="0" applyNumberFormat="1" applyFont="1" applyBorder="1"/>
    <xf numFmtId="10" fontId="3" fillId="0" borderId="11" xfId="0" applyNumberFormat="1" applyFont="1" applyFill="1" applyBorder="1"/>
    <xf numFmtId="4" fontId="3" fillId="0" borderId="11" xfId="0" applyNumberFormat="1" applyFont="1" applyFill="1" applyBorder="1"/>
    <xf numFmtId="10" fontId="3" fillId="0" borderId="13" xfId="0" applyNumberFormat="1" applyFont="1" applyBorder="1"/>
    <xf numFmtId="0" fontId="3" fillId="0" borderId="3" xfId="0" applyFont="1" applyBorder="1"/>
    <xf numFmtId="0" fontId="3" fillId="0" borderId="14" xfId="0" applyFont="1" applyBorder="1"/>
    <xf numFmtId="4" fontId="3" fillId="0" borderId="14" xfId="0" applyNumberFormat="1" applyFont="1" applyBorder="1"/>
    <xf numFmtId="49" fontId="3" fillId="8" borderId="3" xfId="0" applyNumberFormat="1" applyFont="1" applyFill="1" applyBorder="1" applyAlignment="1">
      <alignment horizontal="center" vertical="center"/>
    </xf>
    <xf numFmtId="0" fontId="3" fillId="0" borderId="7" xfId="0" applyFont="1" applyBorder="1"/>
    <xf numFmtId="0" fontId="5" fillId="5" borderId="48" xfId="0" applyFont="1" applyFill="1" applyBorder="1" applyAlignment="1" applyProtection="1">
      <alignment horizontal="left" vertical="center" wrapText="1"/>
    </xf>
    <xf numFmtId="0" fontId="5" fillId="5" borderId="42" xfId="0" applyFont="1" applyFill="1" applyBorder="1" applyAlignment="1">
      <alignment vertical="center" wrapText="1"/>
    </xf>
    <xf numFmtId="0" fontId="5" fillId="5" borderId="42" xfId="0" applyFont="1" applyFill="1" applyBorder="1" applyAlignment="1" applyProtection="1">
      <alignment horizontal="left" vertical="center" wrapText="1"/>
    </xf>
    <xf numFmtId="0" fontId="5" fillId="5" borderId="45" xfId="0" applyFont="1" applyFill="1" applyBorder="1" applyAlignment="1">
      <alignment vertical="center" wrapText="1"/>
    </xf>
    <xf numFmtId="0" fontId="5" fillId="5" borderId="48" xfId="0" applyFont="1" applyFill="1" applyBorder="1" applyAlignment="1">
      <alignment vertical="center" wrapText="1"/>
    </xf>
    <xf numFmtId="49" fontId="3" fillId="8" borderId="11" xfId="0" applyNumberFormat="1" applyFont="1" applyFill="1" applyBorder="1" applyAlignment="1">
      <alignment horizontal="center" vertical="center" wrapText="1"/>
    </xf>
    <xf numFmtId="49" fontId="3" fillId="8" borderId="13" xfId="0" applyNumberFormat="1" applyFont="1" applyFill="1" applyBorder="1" applyAlignment="1">
      <alignment horizontal="center" vertical="center" wrapText="1"/>
    </xf>
    <xf numFmtId="49" fontId="3" fillId="8" borderId="13" xfId="0" applyNumberFormat="1" applyFont="1" applyFill="1" applyBorder="1" applyAlignment="1">
      <alignment horizontal="center" vertical="center"/>
    </xf>
    <xf numFmtId="0" fontId="5" fillId="5" borderId="15" xfId="0" applyFont="1" applyFill="1" applyBorder="1" applyAlignment="1">
      <alignment vertical="center" wrapText="1"/>
    </xf>
    <xf numFmtId="49" fontId="3" fillId="8" borderId="16" xfId="0" applyNumberFormat="1" applyFont="1" applyFill="1" applyBorder="1" applyAlignment="1">
      <alignment horizontal="center" vertical="center"/>
    </xf>
    <xf numFmtId="0" fontId="4" fillId="3" borderId="16" xfId="0" applyFont="1" applyFill="1" applyBorder="1"/>
    <xf numFmtId="0" fontId="4" fillId="3" borderId="12" xfId="0" applyFont="1" applyFill="1" applyBorder="1"/>
    <xf numFmtId="0" fontId="14" fillId="0" borderId="0" xfId="0" applyFont="1"/>
    <xf numFmtId="4" fontId="4" fillId="3" borderId="16" xfId="0" applyNumberFormat="1" applyFont="1" applyFill="1" applyBorder="1"/>
    <xf numFmtId="4" fontId="4" fillId="3" borderId="35" xfId="0" applyNumberFormat="1" applyFont="1" applyFill="1" applyBorder="1"/>
    <xf numFmtId="4" fontId="3" fillId="5" borderId="9" xfId="0" applyNumberFormat="1" applyFont="1" applyFill="1" applyBorder="1"/>
    <xf numFmtId="4" fontId="3" fillId="5" borderId="47" xfId="0" applyNumberFormat="1" applyFont="1" applyFill="1" applyBorder="1"/>
    <xf numFmtId="4" fontId="4" fillId="0" borderId="11" xfId="0" applyNumberFormat="1" applyFont="1" applyBorder="1"/>
    <xf numFmtId="4" fontId="4" fillId="0" borderId="14" xfId="0" applyNumberFormat="1" applyFont="1" applyBorder="1"/>
    <xf numFmtId="4" fontId="8" fillId="0" borderId="11" xfId="0" applyNumberFormat="1" applyFont="1" applyBorder="1"/>
    <xf numFmtId="49" fontId="3" fillId="8" borderId="3" xfId="0" applyNumberFormat="1" applyFont="1" applyFill="1" applyBorder="1" applyAlignment="1">
      <alignment horizontal="center" vertical="center" wrapText="1"/>
    </xf>
    <xf numFmtId="49" fontId="3" fillId="8" borderId="16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Alignment="1">
      <alignment wrapText="1"/>
    </xf>
    <xf numFmtId="0" fontId="5" fillId="5" borderId="20" xfId="0" applyFont="1" applyFill="1" applyBorder="1" applyAlignment="1" applyProtection="1">
      <alignment horizontal="left" vertical="center"/>
    </xf>
    <xf numFmtId="0" fontId="5" fillId="5" borderId="22" xfId="0" applyFont="1" applyFill="1" applyBorder="1" applyAlignment="1" applyProtection="1">
      <alignment horizontal="left" vertical="center"/>
    </xf>
    <xf numFmtId="0" fontId="5" fillId="5" borderId="49" xfId="0" applyFont="1" applyFill="1" applyBorder="1" applyAlignment="1" applyProtection="1">
      <alignment horizontal="left" vertical="center" wrapText="1"/>
    </xf>
    <xf numFmtId="0" fontId="8" fillId="2" borderId="30" xfId="0" applyFont="1" applyFill="1" applyBorder="1"/>
    <xf numFmtId="0" fontId="0" fillId="0" borderId="0" xfId="0" applyBorder="1" applyAlignment="1"/>
    <xf numFmtId="4" fontId="3" fillId="7" borderId="3" xfId="0" applyNumberFormat="1" applyFont="1" applyFill="1" applyBorder="1"/>
    <xf numFmtId="4" fontId="3" fillId="7" borderId="13" xfId="0" applyNumberFormat="1" applyFont="1" applyFill="1" applyBorder="1"/>
    <xf numFmtId="0" fontId="3" fillId="0" borderId="0" xfId="0" applyFont="1" applyBorder="1"/>
    <xf numFmtId="0" fontId="3" fillId="0" borderId="0" xfId="0" applyFont="1" applyFill="1" applyBorder="1"/>
    <xf numFmtId="0" fontId="8" fillId="0" borderId="0" xfId="0" applyFont="1" applyFill="1" applyBorder="1" applyAlignment="1"/>
    <xf numFmtId="0" fontId="0" fillId="0" borderId="0" xfId="0" applyFill="1" applyBorder="1" applyAlignment="1"/>
    <xf numFmtId="0" fontId="3" fillId="7" borderId="3" xfId="0" applyFont="1" applyFill="1" applyBorder="1"/>
    <xf numFmtId="0" fontId="3" fillId="7" borderId="13" xfId="0" applyFont="1" applyFill="1" applyBorder="1"/>
    <xf numFmtId="4" fontId="3" fillId="7" borderId="7" xfId="0" applyNumberFormat="1" applyFont="1" applyFill="1" applyBorder="1"/>
    <xf numFmtId="4" fontId="3" fillId="7" borderId="39" xfId="0" applyNumberFormat="1" applyFont="1" applyFill="1" applyBorder="1"/>
    <xf numFmtId="2" fontId="3" fillId="0" borderId="0" xfId="0" applyNumberFormat="1" applyFont="1"/>
    <xf numFmtId="4" fontId="3" fillId="0" borderId="12" xfId="0" applyNumberFormat="1" applyFont="1" applyBorder="1" applyAlignment="1"/>
    <xf numFmtId="4" fontId="3" fillId="0" borderId="19" xfId="0" applyNumberFormat="1" applyFont="1" applyBorder="1" applyAlignment="1"/>
    <xf numFmtId="0" fontId="3" fillId="2" borderId="10" xfId="0" applyFont="1" applyFill="1" applyBorder="1" applyAlignment="1">
      <alignment horizontal="center"/>
    </xf>
    <xf numFmtId="10" fontId="3" fillId="2" borderId="10" xfId="0" applyNumberFormat="1" applyFont="1" applyFill="1" applyBorder="1"/>
    <xf numFmtId="4" fontId="4" fillId="4" borderId="24" xfId="0" applyNumberFormat="1" applyFont="1" applyFill="1" applyBorder="1"/>
    <xf numFmtId="4" fontId="4" fillId="4" borderId="27" xfId="0" applyNumberFormat="1" applyFont="1" applyFill="1" applyBorder="1"/>
    <xf numFmtId="4" fontId="8" fillId="5" borderId="8" xfId="0" applyNumberFormat="1" applyFont="1" applyFill="1" applyBorder="1"/>
    <xf numFmtId="4" fontId="5" fillId="3" borderId="12" xfId="0" applyNumberFormat="1" applyFont="1" applyFill="1" applyBorder="1"/>
    <xf numFmtId="0" fontId="0" fillId="0" borderId="0" xfId="0" applyBorder="1" applyAlignment="1">
      <alignment wrapText="1"/>
    </xf>
    <xf numFmtId="0" fontId="8" fillId="0" borderId="0" xfId="0" applyFont="1" applyFill="1" applyBorder="1" applyAlignment="1">
      <alignment wrapText="1"/>
    </xf>
    <xf numFmtId="0" fontId="8" fillId="5" borderId="11" xfId="0" applyFont="1" applyFill="1" applyBorder="1" applyAlignment="1">
      <alignment vertical="center" wrapText="1"/>
    </xf>
    <xf numFmtId="4" fontId="3" fillId="5" borderId="19" xfId="0" applyNumberFormat="1" applyFont="1" applyFill="1" applyBorder="1" applyAlignment="1"/>
    <xf numFmtId="4" fontId="4" fillId="4" borderId="4" xfId="0" applyNumberFormat="1" applyFont="1" applyFill="1" applyBorder="1"/>
    <xf numFmtId="0" fontId="3" fillId="5" borderId="50" xfId="0" applyFont="1" applyFill="1" applyBorder="1" applyAlignment="1">
      <alignment wrapText="1"/>
    </xf>
    <xf numFmtId="10" fontId="3" fillId="5" borderId="18" xfId="0" applyNumberFormat="1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4" fontId="4" fillId="0" borderId="12" xfId="0" applyNumberFormat="1" applyFont="1" applyFill="1" applyBorder="1"/>
    <xf numFmtId="0" fontId="8" fillId="5" borderId="11" xfId="0" applyFont="1" applyFill="1" applyBorder="1" applyAlignment="1">
      <alignment wrapText="1"/>
    </xf>
    <xf numFmtId="0" fontId="0" fillId="0" borderId="11" xfId="0" applyBorder="1" applyAlignment="1">
      <alignment wrapText="1"/>
    </xf>
    <xf numFmtId="0" fontId="0" fillId="0" borderId="11" xfId="0" applyBorder="1" applyAlignment="1">
      <alignment vertical="center"/>
    </xf>
    <xf numFmtId="0" fontId="0" fillId="0" borderId="11" xfId="0" applyBorder="1" applyAlignment="1"/>
    <xf numFmtId="10" fontId="3" fillId="2" borderId="38" xfId="0" applyNumberFormat="1" applyFont="1" applyFill="1" applyBorder="1" applyAlignment="1">
      <alignment horizontal="center"/>
    </xf>
    <xf numFmtId="10" fontId="3" fillId="2" borderId="41" xfId="0" applyNumberFormat="1" applyFont="1" applyFill="1" applyBorder="1" applyAlignment="1">
      <alignment horizontal="center"/>
    </xf>
    <xf numFmtId="0" fontId="3" fillId="5" borderId="31" xfId="0" applyFont="1" applyFill="1" applyBorder="1" applyAlignment="1"/>
    <xf numFmtId="0" fontId="3" fillId="5" borderId="32" xfId="0" applyFont="1" applyFill="1" applyBorder="1" applyAlignment="1"/>
    <xf numFmtId="0" fontId="4" fillId="4" borderId="3" xfId="0" applyFont="1" applyFill="1" applyBorder="1" applyAlignment="1"/>
    <xf numFmtId="0" fontId="4" fillId="4" borderId="7" xfId="0" applyFont="1" applyFill="1" applyBorder="1" applyAlignment="1"/>
    <xf numFmtId="0" fontId="0" fillId="0" borderId="14" xfId="0" applyBorder="1" applyAlignment="1"/>
    <xf numFmtId="0" fontId="4" fillId="6" borderId="28" xfId="0" applyFont="1" applyFill="1" applyBorder="1" applyAlignment="1"/>
    <xf numFmtId="0" fontId="0" fillId="0" borderId="37" xfId="0" applyBorder="1" applyAlignment="1"/>
    <xf numFmtId="0" fontId="3" fillId="5" borderId="3" xfId="0" applyFont="1" applyFill="1" applyBorder="1" applyAlignment="1"/>
    <xf numFmtId="0" fontId="0" fillId="0" borderId="13" xfId="0" applyBorder="1" applyAlignment="1"/>
    <xf numFmtId="0" fontId="3" fillId="5" borderId="22" xfId="0" applyFont="1" applyFill="1" applyBorder="1" applyAlignment="1"/>
    <xf numFmtId="0" fontId="0" fillId="0" borderId="5" xfId="0" applyBorder="1" applyAlignment="1"/>
    <xf numFmtId="4" fontId="4" fillId="0" borderId="28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5" fillId="0" borderId="20" xfId="0" applyFont="1" applyFill="1" applyBorder="1" applyAlignment="1" applyProtection="1">
      <alignment horizontal="left" vertical="center" wrapText="1"/>
    </xf>
    <xf numFmtId="0" fontId="0" fillId="0" borderId="21" xfId="0" applyBorder="1" applyAlignment="1"/>
    <xf numFmtId="0" fontId="5" fillId="0" borderId="22" xfId="0" applyFont="1" applyFill="1" applyBorder="1" applyAlignment="1" applyProtection="1">
      <alignment horizontal="left" vertical="center" wrapText="1"/>
    </xf>
    <xf numFmtId="0" fontId="0" fillId="0" borderId="23" xfId="0" applyBorder="1" applyAlignment="1"/>
    <xf numFmtId="0" fontId="5" fillId="0" borderId="49" xfId="0" applyFont="1" applyFill="1" applyBorder="1" applyAlignment="1" applyProtection="1">
      <alignment horizontal="left" vertical="center" wrapText="1"/>
    </xf>
    <xf numFmtId="0" fontId="0" fillId="0" borderId="24" xfId="0" applyBorder="1" applyAlignment="1"/>
    <xf numFmtId="0" fontId="4" fillId="2" borderId="28" xfId="0" applyFont="1" applyFill="1" applyBorder="1" applyAlignment="1"/>
    <xf numFmtId="0" fontId="12" fillId="2" borderId="37" xfId="0" applyFont="1" applyFill="1" applyBorder="1" applyAlignment="1"/>
    <xf numFmtId="0" fontId="12" fillId="2" borderId="19" xfId="0" applyFont="1" applyFill="1" applyBorder="1" applyAlignment="1"/>
    <xf numFmtId="4" fontId="3" fillId="0" borderId="31" xfId="0" applyNumberFormat="1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4" fillId="5" borderId="49" xfId="0" applyFont="1" applyFill="1" applyBorder="1" applyAlignment="1"/>
    <xf numFmtId="0" fontId="0" fillId="0" borderId="44" xfId="0" applyBorder="1" applyAlignment="1"/>
    <xf numFmtId="0" fontId="3" fillId="5" borderId="25" xfId="0" applyFont="1" applyFill="1" applyBorder="1" applyAlignment="1"/>
    <xf numFmtId="0" fontId="0" fillId="0" borderId="26" xfId="0" applyBorder="1" applyAlignment="1"/>
    <xf numFmtId="0" fontId="5" fillId="0" borderId="3" xfId="0" applyFont="1" applyFill="1" applyBorder="1" applyAlignment="1" applyProtection="1">
      <alignment horizontal="left" vertical="center" wrapText="1"/>
    </xf>
    <xf numFmtId="0" fontId="0" fillId="0" borderId="4" xfId="0" applyFill="1" applyBorder="1" applyAlignment="1">
      <alignment wrapText="1"/>
    </xf>
    <xf numFmtId="0" fontId="5" fillId="0" borderId="1" xfId="0" applyFont="1" applyFill="1" applyBorder="1" applyAlignment="1" applyProtection="1">
      <alignment horizontal="left" vertical="center" wrapText="1"/>
    </xf>
    <xf numFmtId="0" fontId="0" fillId="0" borderId="2" xfId="0" applyFill="1" applyBorder="1" applyAlignment="1">
      <alignment wrapText="1"/>
    </xf>
    <xf numFmtId="4" fontId="3" fillId="0" borderId="28" xfId="0" applyNumberFormat="1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3" fillId="2" borderId="31" xfId="0" applyFont="1" applyFill="1" applyBorder="1" applyAlignment="1"/>
    <xf numFmtId="0" fontId="3" fillId="0" borderId="32" xfId="0" applyFont="1" applyBorder="1" applyAlignment="1"/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5" fillId="0" borderId="48" xfId="0" applyFont="1" applyFill="1" applyBorder="1" applyAlignment="1" applyProtection="1">
      <alignment horizontal="left" vertical="center" wrapText="1"/>
    </xf>
    <xf numFmtId="0" fontId="0" fillId="0" borderId="43" xfId="0" applyFill="1" applyBorder="1" applyAlignment="1">
      <alignment wrapText="1"/>
    </xf>
    <xf numFmtId="0" fontId="8" fillId="5" borderId="13" xfId="0" applyFont="1" applyFill="1" applyBorder="1" applyAlignment="1">
      <alignment vertical="center" wrapText="1"/>
    </xf>
    <xf numFmtId="0" fontId="0" fillId="0" borderId="5" xfId="0" applyBorder="1" applyAlignment="1">
      <alignment vertical="center"/>
    </xf>
    <xf numFmtId="0" fontId="8" fillId="0" borderId="13" xfId="0" applyFont="1" applyBorder="1" applyAlignment="1"/>
    <xf numFmtId="0" fontId="0" fillId="0" borderId="6" xfId="0" applyBorder="1" applyAlignment="1"/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/>
    <xf numFmtId="0" fontId="15" fillId="0" borderId="0" xfId="0" applyFont="1" applyAlignment="1"/>
    <xf numFmtId="0" fontId="5" fillId="0" borderId="33" xfId="0" applyFont="1" applyFill="1" applyBorder="1" applyAlignment="1" applyProtection="1">
      <alignment horizontal="left" vertical="center" wrapText="1"/>
    </xf>
    <xf numFmtId="0" fontId="3" fillId="0" borderId="33" xfId="0" applyFont="1" applyBorder="1" applyAlignment="1"/>
    <xf numFmtId="0" fontId="3" fillId="0" borderId="21" xfId="0" applyFont="1" applyBorder="1" applyAlignment="1"/>
    <xf numFmtId="0" fontId="5" fillId="0" borderId="6" xfId="0" applyFont="1" applyFill="1" applyBorder="1" applyAlignment="1" applyProtection="1">
      <alignment horizontal="left" vertical="center" wrapText="1"/>
    </xf>
    <xf numFmtId="0" fontId="3" fillId="0" borderId="6" xfId="0" applyFont="1" applyBorder="1" applyAlignment="1"/>
    <xf numFmtId="0" fontId="3" fillId="0" borderId="23" xfId="0" applyFont="1" applyBorder="1" applyAlignment="1"/>
    <xf numFmtId="0" fontId="8" fillId="5" borderId="13" xfId="0" applyFont="1" applyFill="1" applyBorder="1" applyAlignment="1">
      <alignment wrapText="1"/>
    </xf>
    <xf numFmtId="0" fontId="8" fillId="5" borderId="6" xfId="0" applyFont="1" applyFill="1" applyBorder="1" applyAlignment="1">
      <alignment wrapText="1"/>
    </xf>
    <xf numFmtId="0" fontId="0" fillId="0" borderId="6" xfId="0" applyBorder="1" applyAlignment="1">
      <alignment wrapText="1"/>
    </xf>
    <xf numFmtId="0" fontId="0" fillId="0" borderId="5" xfId="0" applyBorder="1" applyAlignment="1">
      <alignment wrapText="1"/>
    </xf>
    <xf numFmtId="0" fontId="5" fillId="0" borderId="34" xfId="0" applyFont="1" applyFill="1" applyBorder="1" applyAlignment="1" applyProtection="1">
      <alignment horizontal="left" vertical="center" wrapText="1"/>
    </xf>
    <xf numFmtId="0" fontId="3" fillId="0" borderId="34" xfId="0" applyFont="1" applyBorder="1" applyAlignment="1"/>
    <xf numFmtId="0" fontId="3" fillId="0" borderId="24" xfId="0" applyFont="1" applyBorder="1" applyAlignment="1"/>
    <xf numFmtId="0" fontId="4" fillId="5" borderId="28" xfId="0" applyFont="1" applyFill="1" applyBorder="1" applyAlignment="1"/>
    <xf numFmtId="0" fontId="12" fillId="5" borderId="37" xfId="0" applyFont="1" applyFill="1" applyBorder="1" applyAlignment="1"/>
    <xf numFmtId="0" fontId="0" fillId="0" borderId="42" xfId="0" applyBorder="1" applyAlignment="1"/>
    <xf numFmtId="0" fontId="0" fillId="0" borderId="43" xfId="0" applyBorder="1" applyAlignment="1"/>
    <xf numFmtId="0" fontId="0" fillId="0" borderId="4" xfId="0" applyBorder="1" applyAlignment="1"/>
    <xf numFmtId="0" fontId="0" fillId="0" borderId="29" xfId="0" applyBorder="1" applyAlignment="1"/>
    <xf numFmtId="0" fontId="0" fillId="0" borderId="2" xfId="0" applyBorder="1" applyAlignment="1"/>
  </cellXfs>
  <cellStyles count="2">
    <cellStyle name="Normálna" xfId="0" builtinId="0"/>
    <cellStyle name="normálne 2" xfId="1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0</xdr:row>
      <xdr:rowOff>0</xdr:rowOff>
    </xdr:from>
    <xdr:to>
      <xdr:col>1</xdr:col>
      <xdr:colOff>702585</xdr:colOff>
      <xdr:row>3</xdr:row>
      <xdr:rowOff>38100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1" y="0"/>
          <a:ext cx="702584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4</xdr:col>
      <xdr:colOff>1657</xdr:colOff>
      <xdr:row>3</xdr:row>
      <xdr:rowOff>19050</xdr:rowOff>
    </xdr:to>
    <xdr:pic>
      <xdr:nvPicPr>
        <xdr:cNvPr id="3" name="Obrázok 4" descr="C:\Users\bumbalova\AppData\Local\Microsoft\Windows\Temporary Internet Files\Content.Outlook\DCYU1WR5\Logo_Master_SK_Hor (2)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5326" y="0"/>
          <a:ext cx="1657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1295400</xdr:colOff>
      <xdr:row>0</xdr:row>
      <xdr:rowOff>85725</xdr:rowOff>
    </xdr:from>
    <xdr:to>
      <xdr:col>3</xdr:col>
      <xdr:colOff>1505585</xdr:colOff>
      <xdr:row>3</xdr:row>
      <xdr:rowOff>48260</xdr:rowOff>
    </xdr:to>
    <xdr:pic>
      <xdr:nvPicPr>
        <xdr:cNvPr id="5" name="Obrázok 4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85725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</xdr:col>
      <xdr:colOff>723899</xdr:colOff>
      <xdr:row>3</xdr:row>
      <xdr:rowOff>53994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723899" cy="5397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1019175</xdr:colOff>
      <xdr:row>0</xdr:row>
      <xdr:rowOff>57150</xdr:rowOff>
    </xdr:from>
    <xdr:to>
      <xdr:col>3</xdr:col>
      <xdr:colOff>1229360</xdr:colOff>
      <xdr:row>3</xdr:row>
      <xdr:rowOff>19685</xdr:rowOff>
    </xdr:to>
    <xdr:pic>
      <xdr:nvPicPr>
        <xdr:cNvPr id="4" name="Obrázok 3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9975" y="57150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0</xdr:col>
      <xdr:colOff>590550</xdr:colOff>
      <xdr:row>2</xdr:row>
      <xdr:rowOff>116487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1" y="0"/>
          <a:ext cx="590549" cy="4403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609601</xdr:colOff>
      <xdr:row>0</xdr:row>
      <xdr:rowOff>0</xdr:rowOff>
    </xdr:from>
    <xdr:to>
      <xdr:col>3</xdr:col>
      <xdr:colOff>611258</xdr:colOff>
      <xdr:row>3</xdr:row>
      <xdr:rowOff>19050</xdr:rowOff>
    </xdr:to>
    <xdr:pic>
      <xdr:nvPicPr>
        <xdr:cNvPr id="3" name="Obrázok 4" descr="C:\Users\bumbalova\AppData\Local\Microsoft\Windows\Temporary Internet Files\Content.Outlook\DCYU1WR5\Logo_Master_SK_Hor (2)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5326" y="0"/>
          <a:ext cx="1657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342900</xdr:colOff>
      <xdr:row>0</xdr:row>
      <xdr:rowOff>114300</xdr:rowOff>
    </xdr:from>
    <xdr:to>
      <xdr:col>16</xdr:col>
      <xdr:colOff>10160</xdr:colOff>
      <xdr:row>3</xdr:row>
      <xdr:rowOff>76835</xdr:rowOff>
    </xdr:to>
    <xdr:pic>
      <xdr:nvPicPr>
        <xdr:cNvPr id="6" name="Obrázok 5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5750" y="114300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0</xdr:col>
      <xdr:colOff>590550</xdr:colOff>
      <xdr:row>2</xdr:row>
      <xdr:rowOff>116487</xdr:rowOff>
    </xdr:to>
    <xdr:pic>
      <xdr:nvPicPr>
        <xdr:cNvPr id="2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590549" cy="4403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1657</xdr:colOff>
      <xdr:row>3</xdr:row>
      <xdr:rowOff>19050</xdr:rowOff>
    </xdr:to>
    <xdr:pic>
      <xdr:nvPicPr>
        <xdr:cNvPr id="3" name="Obrázok 4" descr="C:\Users\bumbalova\AppData\Local\Microsoft\Windows\Temporary Internet Files\Content.Outlook\DCYU1WR5\Logo_Master_SK_Hor (2)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451" y="0"/>
          <a:ext cx="1657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209550</xdr:colOff>
      <xdr:row>0</xdr:row>
      <xdr:rowOff>76200</xdr:rowOff>
    </xdr:from>
    <xdr:to>
      <xdr:col>12</xdr:col>
      <xdr:colOff>562610</xdr:colOff>
      <xdr:row>3</xdr:row>
      <xdr:rowOff>38735</xdr:rowOff>
    </xdr:to>
    <xdr:pic>
      <xdr:nvPicPr>
        <xdr:cNvPr id="5" name="Obrázok 4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0" y="76200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H38"/>
  <sheetViews>
    <sheetView tabSelected="1" zoomScaleNormal="100" workbookViewId="0">
      <selection activeCell="B9" sqref="B9"/>
    </sheetView>
  </sheetViews>
  <sheetFormatPr defaultRowHeight="12.75" x14ac:dyDescent="0.2"/>
  <cols>
    <col min="1" max="1" width="9.140625" style="1"/>
    <col min="2" max="2" width="29.7109375" style="1" customWidth="1"/>
    <col min="3" max="3" width="22.7109375" style="2" customWidth="1"/>
    <col min="4" max="4" width="22.7109375" style="1" customWidth="1"/>
    <col min="5" max="16384" width="9.140625" style="1"/>
  </cols>
  <sheetData>
    <row r="5" spans="1:4" ht="18" x14ac:dyDescent="0.2">
      <c r="B5" s="115" t="s">
        <v>60</v>
      </c>
      <c r="C5" s="116"/>
      <c r="D5" s="116"/>
    </row>
    <row r="6" spans="1:4" ht="13.5" thickBot="1" x14ac:dyDescent="0.25"/>
    <row r="7" spans="1:4" ht="15" x14ac:dyDescent="0.25">
      <c r="B7" s="10" t="s">
        <v>89</v>
      </c>
      <c r="C7" s="117"/>
      <c r="D7" s="118"/>
    </row>
    <row r="8" spans="1:4" ht="15" x14ac:dyDescent="0.25">
      <c r="B8" s="11" t="s">
        <v>1</v>
      </c>
      <c r="C8" s="119"/>
      <c r="D8" s="120"/>
    </row>
    <row r="9" spans="1:4" ht="15" x14ac:dyDescent="0.25">
      <c r="B9" s="11" t="s">
        <v>88</v>
      </c>
      <c r="C9" s="119"/>
      <c r="D9" s="120"/>
    </row>
    <row r="10" spans="1:4" ht="15" x14ac:dyDescent="0.25">
      <c r="B10" s="12" t="s">
        <v>2</v>
      </c>
      <c r="C10" s="119"/>
      <c r="D10" s="120"/>
    </row>
    <row r="11" spans="1:4" ht="15" x14ac:dyDescent="0.25">
      <c r="B11" s="14" t="s">
        <v>4</v>
      </c>
      <c r="C11" s="119"/>
      <c r="D11" s="120"/>
    </row>
    <row r="12" spans="1:4" ht="25.5" x14ac:dyDescent="0.25">
      <c r="B12" s="14" t="s">
        <v>9</v>
      </c>
      <c r="C12" s="119"/>
      <c r="D12" s="120"/>
    </row>
    <row r="13" spans="1:4" ht="15.75" thickBot="1" x14ac:dyDescent="0.3">
      <c r="B13" s="13" t="s">
        <v>3</v>
      </c>
      <c r="C13" s="121"/>
      <c r="D13" s="122"/>
    </row>
    <row r="14" spans="1:4" ht="15.75" thickBot="1" x14ac:dyDescent="0.3">
      <c r="B14" s="18"/>
      <c r="C14" s="18"/>
      <c r="D14" s="19"/>
    </row>
    <row r="15" spans="1:4" ht="15.75" thickBot="1" x14ac:dyDescent="0.3">
      <c r="A15" s="22"/>
      <c r="B15" s="123" t="s">
        <v>10</v>
      </c>
      <c r="C15" s="124"/>
      <c r="D15" s="125"/>
    </row>
    <row r="16" spans="1:4" ht="13.5" thickBot="1" x14ac:dyDescent="0.25">
      <c r="A16" s="21"/>
      <c r="B16" s="20" t="s">
        <v>67</v>
      </c>
      <c r="C16" s="126"/>
      <c r="D16" s="127"/>
    </row>
    <row r="17" spans="1:8" ht="13.5" thickBot="1" x14ac:dyDescent="0.25">
      <c r="A17" s="21"/>
      <c r="B17" s="3" t="s">
        <v>0</v>
      </c>
      <c r="C17" s="113"/>
      <c r="D17" s="114"/>
    </row>
    <row r="18" spans="1:8" ht="13.5" thickBot="1" x14ac:dyDescent="0.25">
      <c r="A18" s="21"/>
      <c r="B18" s="66" t="s">
        <v>68</v>
      </c>
      <c r="C18" s="100" t="e">
        <f>C17/C16</f>
        <v>#DIV/0!</v>
      </c>
      <c r="D18" s="101"/>
    </row>
    <row r="19" spans="1:8" ht="15.75" thickBot="1" x14ac:dyDescent="0.3">
      <c r="A19" s="21"/>
      <c r="B19" s="109" t="s">
        <v>65</v>
      </c>
      <c r="C19" s="99"/>
      <c r="D19" s="80"/>
    </row>
    <row r="20" spans="1:8" ht="15.75" thickBot="1" x14ac:dyDescent="0.3">
      <c r="A20" s="21"/>
      <c r="B20" s="109" t="s">
        <v>18</v>
      </c>
      <c r="C20" s="99"/>
      <c r="D20" s="80"/>
    </row>
    <row r="21" spans="1:8" ht="15.75" thickBot="1" x14ac:dyDescent="0.3">
      <c r="A21" s="21"/>
      <c r="B21" s="111" t="s">
        <v>8</v>
      </c>
      <c r="C21" s="112"/>
      <c r="D21" s="90">
        <f>D19+D20</f>
        <v>0</v>
      </c>
    </row>
    <row r="22" spans="1:8" ht="15.75" thickBot="1" x14ac:dyDescent="0.3">
      <c r="A22" s="21"/>
      <c r="B22" s="109" t="s">
        <v>87</v>
      </c>
      <c r="C22" s="99"/>
      <c r="D22" s="80"/>
    </row>
    <row r="23" spans="1:8" ht="27" customHeight="1" thickBot="1" x14ac:dyDescent="0.25">
      <c r="A23" s="21"/>
      <c r="B23" s="92" t="s">
        <v>66</v>
      </c>
      <c r="C23" s="93" t="s">
        <v>56</v>
      </c>
      <c r="D23" s="94" t="s">
        <v>57</v>
      </c>
    </row>
    <row r="24" spans="1:8" ht="13.5" thickBot="1" x14ac:dyDescent="0.25">
      <c r="A24" s="21"/>
      <c r="B24" s="7" t="s">
        <v>5</v>
      </c>
      <c r="C24" s="23">
        <f>D19-D22</f>
        <v>0</v>
      </c>
      <c r="D24" s="6"/>
    </row>
    <row r="25" spans="1:8" ht="15" customHeight="1" thickBot="1" x14ac:dyDescent="0.3">
      <c r="A25" s="21"/>
      <c r="B25" s="109" t="s">
        <v>30</v>
      </c>
      <c r="C25" s="110"/>
      <c r="D25" s="95"/>
      <c r="E25" s="8"/>
    </row>
    <row r="26" spans="1:8" x14ac:dyDescent="0.2">
      <c r="A26" s="21"/>
      <c r="B26" s="102" t="s">
        <v>63</v>
      </c>
      <c r="C26" s="103"/>
      <c r="D26" s="24" t="e">
        <f>IF(D24&gt;C24,1,D24/C24)</f>
        <v>#DIV/0!</v>
      </c>
    </row>
    <row r="27" spans="1:8" ht="15" customHeight="1" x14ac:dyDescent="0.25">
      <c r="A27" s="21"/>
      <c r="B27" s="104" t="s">
        <v>69</v>
      </c>
      <c r="C27" s="99"/>
      <c r="D27" s="91" t="e">
        <f>ROUND(C18*C24*D26,2)</f>
        <v>#DIV/0!</v>
      </c>
      <c r="E27" s="8"/>
    </row>
    <row r="28" spans="1:8" ht="15" customHeight="1" thickBot="1" x14ac:dyDescent="0.3">
      <c r="A28" s="21"/>
      <c r="B28" s="105" t="s">
        <v>70</v>
      </c>
      <c r="C28" s="106"/>
      <c r="D28" s="25" t="e">
        <f>ROUND(C18*D25*D26,2)</f>
        <v>#DIV/0!</v>
      </c>
    </row>
    <row r="29" spans="1:8" ht="15" customHeight="1" thickBot="1" x14ac:dyDescent="0.3">
      <c r="A29" s="21"/>
      <c r="B29" s="107" t="s">
        <v>71</v>
      </c>
      <c r="C29" s="108"/>
      <c r="D29" s="86" t="e">
        <f>ROUND(D27+D28,2)</f>
        <v>#DIV/0!</v>
      </c>
      <c r="E29" s="9"/>
      <c r="H29" s="2"/>
    </row>
    <row r="32" spans="1:8" ht="30" customHeight="1" x14ac:dyDescent="0.25">
      <c r="B32" s="96" t="s">
        <v>53</v>
      </c>
      <c r="C32" s="97"/>
      <c r="D32" s="97"/>
    </row>
    <row r="33" spans="2:4" ht="30" customHeight="1" x14ac:dyDescent="0.25">
      <c r="B33" s="89" t="s">
        <v>36</v>
      </c>
      <c r="C33" s="98"/>
      <c r="D33" s="99"/>
    </row>
    <row r="34" spans="2:4" ht="30.75" customHeight="1" x14ac:dyDescent="0.25">
      <c r="B34" s="89" t="s">
        <v>37</v>
      </c>
      <c r="C34" s="98"/>
      <c r="D34" s="99"/>
    </row>
    <row r="35" spans="2:4" ht="29.25" customHeight="1" x14ac:dyDescent="0.25">
      <c r="B35" s="89" t="s">
        <v>38</v>
      </c>
      <c r="C35" s="98"/>
      <c r="D35" s="99"/>
    </row>
    <row r="36" spans="2:4" ht="44.25" customHeight="1" x14ac:dyDescent="0.25">
      <c r="B36" s="89" t="s">
        <v>39</v>
      </c>
      <c r="C36" s="98"/>
      <c r="D36" s="99"/>
    </row>
    <row r="37" spans="2:4" x14ac:dyDescent="0.2">
      <c r="B37" s="15"/>
    </row>
    <row r="38" spans="2:4" ht="15.75" x14ac:dyDescent="0.25">
      <c r="B38" s="16" t="s">
        <v>13</v>
      </c>
    </row>
  </sheetData>
  <mergeCells count="26">
    <mergeCell ref="C17:D17"/>
    <mergeCell ref="B5:D5"/>
    <mergeCell ref="C7:D7"/>
    <mergeCell ref="C8:D8"/>
    <mergeCell ref="C9:D9"/>
    <mergeCell ref="C10:D10"/>
    <mergeCell ref="C11:D11"/>
    <mergeCell ref="C12:D12"/>
    <mergeCell ref="C13:D13"/>
    <mergeCell ref="B15:D15"/>
    <mergeCell ref="C16:D16"/>
    <mergeCell ref="B32:D32"/>
    <mergeCell ref="C35:D35"/>
    <mergeCell ref="C36:D36"/>
    <mergeCell ref="C18:D18"/>
    <mergeCell ref="B26:C26"/>
    <mergeCell ref="C33:D33"/>
    <mergeCell ref="C34:D34"/>
    <mergeCell ref="B27:C27"/>
    <mergeCell ref="B28:C28"/>
    <mergeCell ref="B29:C29"/>
    <mergeCell ref="B25:C25"/>
    <mergeCell ref="B19:C19"/>
    <mergeCell ref="B20:C20"/>
    <mergeCell ref="B22:C22"/>
    <mergeCell ref="B21:C21"/>
  </mergeCells>
  <dataValidations count="4">
    <dataValidation allowBlank="1" showInputMessage="1" showErrorMessage="1" prompt="Vložte hrubú mesačnú mzdu pre danú pracovnú pozíciu z Prílohy č. 1 k Príručke k oprávnenosti výdavkov." sqref="D24"/>
    <dataValidation allowBlank="1" showInputMessage="1" showErrorMessage="1" prompt="Názov pracovnej pozície sa musí zhodovať s názvom pracovnej pozície v Príručke k oprávnenosti výdavkov." sqref="C11:D11"/>
    <dataValidation allowBlank="1" showInputMessage="1" showErrorMessage="1" prompt="Vložte údaj z pracovného výkazu. Uvádzajte v desiatkovej sústave." sqref="C17:D17"/>
    <dataValidation allowBlank="1" showInputMessage="1" showErrorMessage="1" prompt="Uvádzajte v hodinách v desiatkovej sústave. Ak má zamestnanec nárok na nemocenské dávky (hradené Sociálnou poisťovňou od 11. dňa PN), uvádzajte fond pracovného času bez hodín, za ktoré boli zamestnancovi poskytované nemocenské dávky." sqref="C16:D16"/>
  </dataValidations>
  <pageMargins left="0.7" right="0.7" top="0.75" bottom="0.75" header="0.3" footer="0.3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H35"/>
  <sheetViews>
    <sheetView zoomScaleNormal="100" workbookViewId="0">
      <selection activeCell="D19" sqref="D19"/>
    </sheetView>
  </sheetViews>
  <sheetFormatPr defaultRowHeight="12.75" x14ac:dyDescent="0.2"/>
  <cols>
    <col min="1" max="1" width="9.140625" style="1"/>
    <col min="2" max="2" width="29.7109375" style="1" customWidth="1"/>
    <col min="3" max="3" width="22.7109375" style="2" customWidth="1"/>
    <col min="4" max="4" width="22.7109375" style="1" customWidth="1"/>
    <col min="5" max="16384" width="9.140625" style="1"/>
  </cols>
  <sheetData>
    <row r="5" spans="2:4" ht="31.5" customHeight="1" x14ac:dyDescent="0.2">
      <c r="B5" s="140" t="s">
        <v>54</v>
      </c>
      <c r="C5" s="141"/>
      <c r="D5" s="141"/>
    </row>
    <row r="6" spans="2:4" ht="13.5" thickBot="1" x14ac:dyDescent="0.25"/>
    <row r="7" spans="2:4" ht="15" customHeight="1" x14ac:dyDescent="0.25">
      <c r="B7" s="10" t="s">
        <v>89</v>
      </c>
      <c r="C7" s="142"/>
      <c r="D7" s="143"/>
    </row>
    <row r="8" spans="2:4" ht="15" customHeight="1" x14ac:dyDescent="0.25">
      <c r="B8" s="11" t="s">
        <v>1</v>
      </c>
      <c r="C8" s="132"/>
      <c r="D8" s="133"/>
    </row>
    <row r="9" spans="2:4" ht="15" customHeight="1" x14ac:dyDescent="0.25">
      <c r="B9" s="11" t="s">
        <v>88</v>
      </c>
      <c r="C9" s="132"/>
      <c r="D9" s="133"/>
    </row>
    <row r="10" spans="2:4" ht="15" customHeight="1" x14ac:dyDescent="0.25">
      <c r="B10" s="12" t="s">
        <v>2</v>
      </c>
      <c r="C10" s="132"/>
      <c r="D10" s="133"/>
    </row>
    <row r="11" spans="2:4" ht="15" customHeight="1" x14ac:dyDescent="0.25">
      <c r="B11" s="14" t="s">
        <v>4</v>
      </c>
      <c r="C11" s="132"/>
      <c r="D11" s="133"/>
    </row>
    <row r="12" spans="2:4" ht="28.5" customHeight="1" x14ac:dyDescent="0.25">
      <c r="B12" s="14" t="s">
        <v>7</v>
      </c>
      <c r="C12" s="132"/>
      <c r="D12" s="133"/>
    </row>
    <row r="13" spans="2:4" ht="15" customHeight="1" thickBot="1" x14ac:dyDescent="0.3">
      <c r="B13" s="13" t="s">
        <v>3</v>
      </c>
      <c r="C13" s="134"/>
      <c r="D13" s="135"/>
    </row>
    <row r="14" spans="2:4" ht="15" customHeight="1" thickBot="1" x14ac:dyDescent="0.25"/>
    <row r="15" spans="2:4" ht="15" customHeight="1" thickBot="1" x14ac:dyDescent="0.3">
      <c r="B15" s="123" t="s">
        <v>10</v>
      </c>
      <c r="C15" s="124"/>
      <c r="D15" s="125"/>
    </row>
    <row r="16" spans="2:4" ht="15" customHeight="1" thickBot="1" x14ac:dyDescent="0.25">
      <c r="B16" s="3" t="s">
        <v>12</v>
      </c>
      <c r="C16" s="136">
        <v>10</v>
      </c>
      <c r="D16" s="137"/>
    </row>
    <row r="17" spans="2:8" ht="15" customHeight="1" thickBot="1" x14ac:dyDescent="0.25">
      <c r="B17" s="4" t="s">
        <v>55</v>
      </c>
      <c r="C17" s="5" t="s">
        <v>56</v>
      </c>
      <c r="D17" s="81" t="s">
        <v>57</v>
      </c>
    </row>
    <row r="18" spans="2:8" ht="15" customHeight="1" thickBot="1" x14ac:dyDescent="0.25">
      <c r="B18" s="3" t="s">
        <v>15</v>
      </c>
      <c r="C18" s="17">
        <f>ROUND(D20/C16,2)</f>
        <v>25</v>
      </c>
      <c r="D18" s="6">
        <v>11.2</v>
      </c>
    </row>
    <row r="19" spans="2:8" ht="15" customHeight="1" thickBot="1" x14ac:dyDescent="0.25">
      <c r="B19" s="138" t="s">
        <v>58</v>
      </c>
      <c r="C19" s="139"/>
      <c r="D19" s="82">
        <f>IF(D18&gt;C18,1,D18/C18)</f>
        <v>0.44799999999999995</v>
      </c>
    </row>
    <row r="20" spans="2:8" ht="15" customHeight="1" thickBot="1" x14ac:dyDescent="0.3">
      <c r="B20" s="130" t="s">
        <v>6</v>
      </c>
      <c r="C20" s="131"/>
      <c r="D20" s="79">
        <v>250</v>
      </c>
      <c r="E20" s="78"/>
    </row>
    <row r="21" spans="2:8" ht="15" customHeight="1" thickBot="1" x14ac:dyDescent="0.3">
      <c r="B21" s="104" t="s">
        <v>72</v>
      </c>
      <c r="C21" s="99"/>
      <c r="D21" s="83">
        <f>D19*D20</f>
        <v>111.99999999999999</v>
      </c>
    </row>
    <row r="22" spans="2:8" ht="15" customHeight="1" thickBot="1" x14ac:dyDescent="0.3">
      <c r="B22" s="109" t="s">
        <v>11</v>
      </c>
      <c r="C22" s="110"/>
      <c r="D22" s="79">
        <v>88</v>
      </c>
    </row>
    <row r="23" spans="2:8" ht="15" customHeight="1" x14ac:dyDescent="0.25">
      <c r="B23" s="104" t="s">
        <v>73</v>
      </c>
      <c r="C23" s="99"/>
      <c r="D23" s="84">
        <f>ROUND(D19*D22,2)</f>
        <v>39.42</v>
      </c>
    </row>
    <row r="24" spans="2:8" ht="15" customHeight="1" thickBot="1" x14ac:dyDescent="0.3">
      <c r="B24" s="128" t="s">
        <v>8</v>
      </c>
      <c r="C24" s="129"/>
      <c r="D24" s="85">
        <f>D20+D22</f>
        <v>338</v>
      </c>
    </row>
    <row r="25" spans="2:8" ht="15" customHeight="1" thickBot="1" x14ac:dyDescent="0.3">
      <c r="B25" s="107" t="s">
        <v>74</v>
      </c>
      <c r="C25" s="108"/>
      <c r="D25" s="86">
        <f>D21+D23</f>
        <v>151.41999999999999</v>
      </c>
      <c r="E25" s="9"/>
      <c r="H25" s="2"/>
    </row>
    <row r="28" spans="2:8" ht="30" customHeight="1" x14ac:dyDescent="0.25">
      <c r="B28" s="96" t="s">
        <v>64</v>
      </c>
      <c r="C28" s="97"/>
      <c r="D28" s="97"/>
      <c r="E28" s="88"/>
      <c r="F28" s="87"/>
      <c r="G28" s="87"/>
    </row>
    <row r="29" spans="2:8" ht="30" customHeight="1" x14ac:dyDescent="0.25">
      <c r="B29" s="89" t="s">
        <v>36</v>
      </c>
      <c r="C29" s="98"/>
      <c r="D29" s="99"/>
      <c r="E29" s="67"/>
      <c r="F29" s="67"/>
      <c r="G29" s="67"/>
    </row>
    <row r="30" spans="2:8" ht="29.25" customHeight="1" x14ac:dyDescent="0.25">
      <c r="B30" s="89" t="s">
        <v>37</v>
      </c>
      <c r="C30" s="98"/>
      <c r="D30" s="99"/>
      <c r="E30" s="67"/>
      <c r="F30" s="67"/>
      <c r="G30" s="67"/>
    </row>
    <row r="31" spans="2:8" ht="30.75" customHeight="1" x14ac:dyDescent="0.25">
      <c r="B31" s="89" t="s">
        <v>38</v>
      </c>
      <c r="C31" s="98"/>
      <c r="D31" s="99"/>
      <c r="E31" s="67"/>
      <c r="F31" s="67"/>
      <c r="G31" s="67"/>
    </row>
    <row r="32" spans="2:8" ht="40.5" customHeight="1" x14ac:dyDescent="0.25">
      <c r="B32" s="89" t="s">
        <v>39</v>
      </c>
      <c r="C32" s="98"/>
      <c r="D32" s="99"/>
      <c r="E32" s="67"/>
      <c r="F32" s="67"/>
      <c r="G32" s="67"/>
    </row>
    <row r="33" spans="2:7" x14ac:dyDescent="0.2">
      <c r="E33" s="70"/>
      <c r="F33" s="70"/>
      <c r="G33" s="70"/>
    </row>
    <row r="34" spans="2:7" x14ac:dyDescent="0.2">
      <c r="B34" s="15"/>
    </row>
    <row r="35" spans="2:7" ht="15.75" x14ac:dyDescent="0.25">
      <c r="B35" s="16" t="s">
        <v>14</v>
      </c>
    </row>
  </sheetData>
  <mergeCells count="22">
    <mergeCell ref="B5:D5"/>
    <mergeCell ref="C7:D7"/>
    <mergeCell ref="C8:D8"/>
    <mergeCell ref="C9:D9"/>
    <mergeCell ref="C10:D10"/>
    <mergeCell ref="B24:C24"/>
    <mergeCell ref="B25:C25"/>
    <mergeCell ref="B20:C20"/>
    <mergeCell ref="B22:C22"/>
    <mergeCell ref="C11:D11"/>
    <mergeCell ref="C12:D12"/>
    <mergeCell ref="C13:D13"/>
    <mergeCell ref="B15:D15"/>
    <mergeCell ref="C16:D16"/>
    <mergeCell ref="B19:C19"/>
    <mergeCell ref="B21:C21"/>
    <mergeCell ref="B23:C23"/>
    <mergeCell ref="B28:D28"/>
    <mergeCell ref="C29:D29"/>
    <mergeCell ref="C30:D30"/>
    <mergeCell ref="C31:D31"/>
    <mergeCell ref="C32:D32"/>
  </mergeCells>
  <dataValidations count="3">
    <dataValidation allowBlank="1" showInputMessage="1" showErrorMessage="1" prompt="Názov pracovnej pozície sa musí zhodovať s názvom pracovnej pozície v Príručke k oprávnenosti výdavkov." sqref="C11:D11"/>
    <dataValidation allowBlank="1" showInputMessage="1" showErrorMessage="1" prompt="Vložte údaj z pracovného výkazu. Uvádzajte v desiatkovej sústave." sqref="C16:D16"/>
    <dataValidation allowBlank="1" showInputMessage="1" showErrorMessage="1" prompt="Vložte hrubú hodinovú odmenu pre danú pracovnú pozíciu z Prílohy č. 1 k Príručke k oprávnenosti výdavkov." sqref="D18"/>
  </dataValidation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6"/>
  <sheetViews>
    <sheetView zoomScaleNormal="100" workbookViewId="0">
      <selection activeCell="A6" sqref="A6"/>
    </sheetView>
  </sheetViews>
  <sheetFormatPr defaultRowHeight="12.75" x14ac:dyDescent="0.2"/>
  <cols>
    <col min="1" max="1" width="26.140625" style="1" customWidth="1"/>
    <col min="2" max="2" width="18.42578125" style="1" customWidth="1"/>
    <col min="3" max="3" width="23.140625" style="1" customWidth="1"/>
    <col min="4" max="17" width="10.28515625" style="1" customWidth="1"/>
    <col min="18" max="16384" width="9.140625" style="1"/>
  </cols>
  <sheetData>
    <row r="1" spans="1:17" x14ac:dyDescent="0.2">
      <c r="B1" s="2"/>
    </row>
    <row r="2" spans="1:17" x14ac:dyDescent="0.2">
      <c r="B2" s="2"/>
    </row>
    <row r="3" spans="1:17" x14ac:dyDescent="0.2">
      <c r="B3" s="2"/>
    </row>
    <row r="4" spans="1:17" s="52" customFormat="1" ht="15.75" x14ac:dyDescent="0.25">
      <c r="A4" s="148" t="s">
        <v>41</v>
      </c>
      <c r="B4" s="149"/>
      <c r="C4" s="149"/>
      <c r="D4" s="150"/>
      <c r="E4" s="151"/>
      <c r="F4" s="151"/>
      <c r="G4" s="151"/>
      <c r="H4" s="151"/>
      <c r="I4" s="151"/>
      <c r="J4" s="151"/>
      <c r="K4" s="151"/>
      <c r="L4" s="151"/>
      <c r="M4" s="151"/>
      <c r="N4" s="151"/>
      <c r="O4" s="151"/>
      <c r="P4" s="151"/>
      <c r="Q4" s="151"/>
    </row>
    <row r="5" spans="1:17" ht="13.5" thickBot="1" x14ac:dyDescent="0.25">
      <c r="B5" s="2"/>
    </row>
    <row r="6" spans="1:17" x14ac:dyDescent="0.2">
      <c r="A6" s="10" t="s">
        <v>89</v>
      </c>
      <c r="B6" s="152"/>
      <c r="C6" s="153"/>
      <c r="D6" s="154"/>
    </row>
    <row r="7" spans="1:17" x14ac:dyDescent="0.2">
      <c r="A7" s="11" t="s">
        <v>1</v>
      </c>
      <c r="B7" s="155"/>
      <c r="C7" s="156"/>
      <c r="D7" s="157"/>
    </row>
    <row r="8" spans="1:17" x14ac:dyDescent="0.2">
      <c r="A8" s="11" t="s">
        <v>88</v>
      </c>
      <c r="B8" s="155"/>
      <c r="C8" s="156"/>
      <c r="D8" s="157"/>
    </row>
    <row r="9" spans="1:17" ht="13.5" thickBot="1" x14ac:dyDescent="0.25">
      <c r="A9" s="13" t="s">
        <v>3</v>
      </c>
      <c r="B9" s="162"/>
      <c r="C9" s="163"/>
      <c r="D9" s="164"/>
    </row>
    <row r="10" spans="1:17" ht="13.5" thickBot="1" x14ac:dyDescent="0.25"/>
    <row r="11" spans="1:17" s="27" customFormat="1" ht="76.5" x14ac:dyDescent="0.2">
      <c r="A11" s="40" t="s">
        <v>40</v>
      </c>
      <c r="B11" s="41" t="s">
        <v>4</v>
      </c>
      <c r="C11" s="42" t="s">
        <v>9</v>
      </c>
      <c r="D11" s="41" t="s">
        <v>31</v>
      </c>
      <c r="E11" s="41" t="s">
        <v>16</v>
      </c>
      <c r="F11" s="41" t="s">
        <v>17</v>
      </c>
      <c r="G11" s="41" t="s">
        <v>35</v>
      </c>
      <c r="H11" s="41" t="s">
        <v>18</v>
      </c>
      <c r="I11" s="41" t="s">
        <v>8</v>
      </c>
      <c r="J11" s="41" t="s">
        <v>61</v>
      </c>
      <c r="K11" s="41" t="s">
        <v>19</v>
      </c>
      <c r="L11" s="41" t="s">
        <v>30</v>
      </c>
      <c r="M11" s="41" t="s">
        <v>32</v>
      </c>
      <c r="N11" s="43" t="s">
        <v>62</v>
      </c>
      <c r="O11" s="44" t="s">
        <v>20</v>
      </c>
      <c r="P11" s="43" t="s">
        <v>21</v>
      </c>
      <c r="Q11" s="48" t="s">
        <v>34</v>
      </c>
    </row>
    <row r="12" spans="1:17" s="28" customFormat="1" ht="25.5" x14ac:dyDescent="0.2">
      <c r="A12" s="38" t="s">
        <v>22</v>
      </c>
      <c r="B12" s="29" t="s">
        <v>23</v>
      </c>
      <c r="C12" s="29" t="s">
        <v>24</v>
      </c>
      <c r="D12" s="29" t="s">
        <v>25</v>
      </c>
      <c r="E12" s="29" t="s">
        <v>26</v>
      </c>
      <c r="F12" s="29" t="s">
        <v>75</v>
      </c>
      <c r="G12" s="29" t="s">
        <v>76</v>
      </c>
      <c r="H12" s="29" t="s">
        <v>28</v>
      </c>
      <c r="I12" s="29" t="s">
        <v>77</v>
      </c>
      <c r="J12" s="29" t="s">
        <v>78</v>
      </c>
      <c r="K12" s="29" t="s">
        <v>79</v>
      </c>
      <c r="L12" s="45" t="s">
        <v>80</v>
      </c>
      <c r="M12" s="45" t="s">
        <v>81</v>
      </c>
      <c r="N12" s="46" t="s">
        <v>82</v>
      </c>
      <c r="O12" s="38" t="s">
        <v>83</v>
      </c>
      <c r="P12" s="47" t="s">
        <v>84</v>
      </c>
      <c r="Q12" s="49" t="s">
        <v>85</v>
      </c>
    </row>
    <row r="13" spans="1:17" x14ac:dyDescent="0.2">
      <c r="A13" s="35"/>
      <c r="B13" s="30"/>
      <c r="C13" s="30"/>
      <c r="D13" s="31"/>
      <c r="E13" s="57"/>
      <c r="F13" s="32" t="e">
        <f t="shared" ref="F13:F28" si="0">E13/D13</f>
        <v>#DIV/0!</v>
      </c>
      <c r="G13" s="31"/>
      <c r="H13" s="31"/>
      <c r="I13" s="31">
        <f>G13+H13</f>
        <v>0</v>
      </c>
      <c r="J13" s="31"/>
      <c r="K13" s="33">
        <f>G13-J13</f>
        <v>0</v>
      </c>
      <c r="L13" s="31"/>
      <c r="M13" s="31"/>
      <c r="N13" s="34" t="e">
        <f>IF(M13&gt;K13,1,M13/K13)</f>
        <v>#DIV/0!</v>
      </c>
      <c r="O13" s="74" t="e">
        <f>ROUND(F13*K13*N13,2)</f>
        <v>#DIV/0!</v>
      </c>
      <c r="P13" s="75" t="e">
        <f>ROUND(F13*L13*N13,2)</f>
        <v>#DIV/0!</v>
      </c>
      <c r="Q13" s="50" t="e">
        <f>ROUND(O13+P13,2)</f>
        <v>#DIV/0!</v>
      </c>
    </row>
    <row r="14" spans="1:17" x14ac:dyDescent="0.2">
      <c r="A14" s="35"/>
      <c r="B14" s="30"/>
      <c r="C14" s="30"/>
      <c r="D14" s="31"/>
      <c r="E14" s="57"/>
      <c r="F14" s="32" t="e">
        <f t="shared" si="0"/>
        <v>#DIV/0!</v>
      </c>
      <c r="G14" s="31"/>
      <c r="H14" s="31"/>
      <c r="I14" s="31">
        <f>G14+H14</f>
        <v>0</v>
      </c>
      <c r="J14" s="31"/>
      <c r="K14" s="33">
        <f>G14-J14</f>
        <v>0</v>
      </c>
      <c r="L14" s="31"/>
      <c r="M14" s="31"/>
      <c r="N14" s="34" t="e">
        <f>IF(M14&gt;K14,1,M14/K14)</f>
        <v>#DIV/0!</v>
      </c>
      <c r="O14" s="74" t="e">
        <f>ROUND(F14*K14*N14,2)</f>
        <v>#DIV/0!</v>
      </c>
      <c r="P14" s="75" t="e">
        <f>ROUND(F14*L14*N14,2)</f>
        <v>#DIV/0!</v>
      </c>
      <c r="Q14" s="50" t="e">
        <f>ROUND(O14+P14,2)</f>
        <v>#DIV/0!</v>
      </c>
    </row>
    <row r="15" spans="1:17" x14ac:dyDescent="0.2">
      <c r="A15" s="35"/>
      <c r="B15" s="30"/>
      <c r="C15" s="30"/>
      <c r="D15" s="31"/>
      <c r="E15" s="57"/>
      <c r="F15" s="32" t="e">
        <f t="shared" si="0"/>
        <v>#DIV/0!</v>
      </c>
      <c r="G15" s="31"/>
      <c r="H15" s="31"/>
      <c r="I15" s="31">
        <f t="shared" ref="I15:I28" si="1">G15+H15</f>
        <v>0</v>
      </c>
      <c r="J15" s="31"/>
      <c r="K15" s="33">
        <f t="shared" ref="K15:K28" si="2">G15-J15</f>
        <v>0</v>
      </c>
      <c r="L15" s="31"/>
      <c r="M15" s="31"/>
      <c r="N15" s="34" t="e">
        <f t="shared" ref="N15:N28" si="3">IF(M15&gt;K15,1,M15/K15)</f>
        <v>#DIV/0!</v>
      </c>
      <c r="O15" s="68" t="e">
        <f t="shared" ref="O15:O28" si="4">ROUND(F15*K15*N15,2)</f>
        <v>#DIV/0!</v>
      </c>
      <c r="P15" s="69" t="e">
        <f t="shared" ref="P15:P28" si="5">ROUND(F15*L15*N15,2)</f>
        <v>#DIV/0!</v>
      </c>
      <c r="Q15" s="53" t="e">
        <f t="shared" ref="Q15:Q28" si="6">ROUND(O15+P15,2)</f>
        <v>#DIV/0!</v>
      </c>
    </row>
    <row r="16" spans="1:17" x14ac:dyDescent="0.2">
      <c r="A16" s="35"/>
      <c r="B16" s="30"/>
      <c r="C16" s="30"/>
      <c r="D16" s="31"/>
      <c r="E16" s="57"/>
      <c r="F16" s="32" t="e">
        <f t="shared" si="0"/>
        <v>#DIV/0!</v>
      </c>
      <c r="G16" s="31"/>
      <c r="H16" s="31"/>
      <c r="I16" s="31">
        <f t="shared" si="1"/>
        <v>0</v>
      </c>
      <c r="J16" s="31"/>
      <c r="K16" s="33">
        <f t="shared" si="2"/>
        <v>0</v>
      </c>
      <c r="L16" s="31"/>
      <c r="M16" s="31"/>
      <c r="N16" s="34" t="e">
        <f t="shared" si="3"/>
        <v>#DIV/0!</v>
      </c>
      <c r="O16" s="68" t="e">
        <f t="shared" si="4"/>
        <v>#DIV/0!</v>
      </c>
      <c r="P16" s="69" t="e">
        <f t="shared" si="5"/>
        <v>#DIV/0!</v>
      </c>
      <c r="Q16" s="53" t="e">
        <f t="shared" si="6"/>
        <v>#DIV/0!</v>
      </c>
    </row>
    <row r="17" spans="1:17" x14ac:dyDescent="0.2">
      <c r="A17" s="35"/>
      <c r="B17" s="30"/>
      <c r="C17" s="30"/>
      <c r="D17" s="31"/>
      <c r="E17" s="57"/>
      <c r="F17" s="32" t="e">
        <f t="shared" si="0"/>
        <v>#DIV/0!</v>
      </c>
      <c r="G17" s="31"/>
      <c r="H17" s="31"/>
      <c r="I17" s="31">
        <f t="shared" si="1"/>
        <v>0</v>
      </c>
      <c r="J17" s="31"/>
      <c r="K17" s="33">
        <f t="shared" si="2"/>
        <v>0</v>
      </c>
      <c r="L17" s="31"/>
      <c r="M17" s="31"/>
      <c r="N17" s="34" t="e">
        <f t="shared" si="3"/>
        <v>#DIV/0!</v>
      </c>
      <c r="O17" s="68" t="e">
        <f t="shared" si="4"/>
        <v>#DIV/0!</v>
      </c>
      <c r="P17" s="69" t="e">
        <f t="shared" si="5"/>
        <v>#DIV/0!</v>
      </c>
      <c r="Q17" s="53" t="e">
        <f t="shared" si="6"/>
        <v>#DIV/0!</v>
      </c>
    </row>
    <row r="18" spans="1:17" x14ac:dyDescent="0.2">
      <c r="A18" s="35"/>
      <c r="B18" s="30"/>
      <c r="C18" s="30"/>
      <c r="D18" s="31"/>
      <c r="E18" s="57"/>
      <c r="F18" s="32" t="e">
        <f t="shared" si="0"/>
        <v>#DIV/0!</v>
      </c>
      <c r="G18" s="31"/>
      <c r="H18" s="31"/>
      <c r="I18" s="31">
        <f t="shared" si="1"/>
        <v>0</v>
      </c>
      <c r="J18" s="31"/>
      <c r="K18" s="33">
        <f t="shared" si="2"/>
        <v>0</v>
      </c>
      <c r="L18" s="31"/>
      <c r="M18" s="31"/>
      <c r="N18" s="34" t="e">
        <f t="shared" si="3"/>
        <v>#DIV/0!</v>
      </c>
      <c r="O18" s="68" t="e">
        <f t="shared" si="4"/>
        <v>#DIV/0!</v>
      </c>
      <c r="P18" s="69" t="e">
        <f t="shared" si="5"/>
        <v>#DIV/0!</v>
      </c>
      <c r="Q18" s="53" t="e">
        <f t="shared" si="6"/>
        <v>#DIV/0!</v>
      </c>
    </row>
    <row r="19" spans="1:17" x14ac:dyDescent="0.2">
      <c r="A19" s="35"/>
      <c r="B19" s="30"/>
      <c r="C19" s="30"/>
      <c r="D19" s="31"/>
      <c r="E19" s="57"/>
      <c r="F19" s="32" t="e">
        <f t="shared" si="0"/>
        <v>#DIV/0!</v>
      </c>
      <c r="G19" s="31"/>
      <c r="H19" s="31"/>
      <c r="I19" s="31">
        <f t="shared" si="1"/>
        <v>0</v>
      </c>
      <c r="J19" s="31"/>
      <c r="K19" s="33">
        <f t="shared" si="2"/>
        <v>0</v>
      </c>
      <c r="L19" s="31"/>
      <c r="M19" s="31"/>
      <c r="N19" s="34" t="e">
        <f t="shared" si="3"/>
        <v>#DIV/0!</v>
      </c>
      <c r="O19" s="68" t="e">
        <f t="shared" si="4"/>
        <v>#DIV/0!</v>
      </c>
      <c r="P19" s="69" t="e">
        <f t="shared" si="5"/>
        <v>#DIV/0!</v>
      </c>
      <c r="Q19" s="53" t="e">
        <f t="shared" si="6"/>
        <v>#DIV/0!</v>
      </c>
    </row>
    <row r="20" spans="1:17" x14ac:dyDescent="0.2">
      <c r="A20" s="35"/>
      <c r="B20" s="30"/>
      <c r="C20" s="30"/>
      <c r="D20" s="31"/>
      <c r="E20" s="57"/>
      <c r="F20" s="32" t="e">
        <f t="shared" si="0"/>
        <v>#DIV/0!</v>
      </c>
      <c r="G20" s="31"/>
      <c r="H20" s="31"/>
      <c r="I20" s="31">
        <f t="shared" si="1"/>
        <v>0</v>
      </c>
      <c r="J20" s="31"/>
      <c r="K20" s="33">
        <f t="shared" si="2"/>
        <v>0</v>
      </c>
      <c r="L20" s="31"/>
      <c r="M20" s="31"/>
      <c r="N20" s="34" t="e">
        <f t="shared" si="3"/>
        <v>#DIV/0!</v>
      </c>
      <c r="O20" s="68" t="e">
        <f t="shared" si="4"/>
        <v>#DIV/0!</v>
      </c>
      <c r="P20" s="69" t="e">
        <f t="shared" si="5"/>
        <v>#DIV/0!</v>
      </c>
      <c r="Q20" s="53" t="e">
        <f t="shared" si="6"/>
        <v>#DIV/0!</v>
      </c>
    </row>
    <row r="21" spans="1:17" x14ac:dyDescent="0.2">
      <c r="A21" s="35"/>
      <c r="B21" s="30"/>
      <c r="C21" s="30"/>
      <c r="D21" s="31"/>
      <c r="E21" s="57"/>
      <c r="F21" s="32" t="e">
        <f t="shared" si="0"/>
        <v>#DIV/0!</v>
      </c>
      <c r="G21" s="31"/>
      <c r="H21" s="31"/>
      <c r="I21" s="31">
        <f t="shared" si="1"/>
        <v>0</v>
      </c>
      <c r="J21" s="31"/>
      <c r="K21" s="33">
        <f t="shared" si="2"/>
        <v>0</v>
      </c>
      <c r="L21" s="31"/>
      <c r="M21" s="31"/>
      <c r="N21" s="34" t="e">
        <f t="shared" si="3"/>
        <v>#DIV/0!</v>
      </c>
      <c r="O21" s="68" t="e">
        <f t="shared" si="4"/>
        <v>#DIV/0!</v>
      </c>
      <c r="P21" s="69" t="e">
        <f t="shared" si="5"/>
        <v>#DIV/0!</v>
      </c>
      <c r="Q21" s="53" t="e">
        <f t="shared" si="6"/>
        <v>#DIV/0!</v>
      </c>
    </row>
    <row r="22" spans="1:17" x14ac:dyDescent="0.2">
      <c r="A22" s="35"/>
      <c r="B22" s="30"/>
      <c r="C22" s="30"/>
      <c r="D22" s="31"/>
      <c r="E22" s="57"/>
      <c r="F22" s="32" t="e">
        <f t="shared" si="0"/>
        <v>#DIV/0!</v>
      </c>
      <c r="G22" s="31"/>
      <c r="H22" s="31"/>
      <c r="I22" s="31">
        <f t="shared" si="1"/>
        <v>0</v>
      </c>
      <c r="J22" s="31"/>
      <c r="K22" s="33">
        <f t="shared" si="2"/>
        <v>0</v>
      </c>
      <c r="L22" s="31"/>
      <c r="M22" s="31"/>
      <c r="N22" s="34" t="e">
        <f t="shared" si="3"/>
        <v>#DIV/0!</v>
      </c>
      <c r="O22" s="68" t="e">
        <f t="shared" si="4"/>
        <v>#DIV/0!</v>
      </c>
      <c r="P22" s="69" t="e">
        <f t="shared" si="5"/>
        <v>#DIV/0!</v>
      </c>
      <c r="Q22" s="53" t="e">
        <f t="shared" si="6"/>
        <v>#DIV/0!</v>
      </c>
    </row>
    <row r="23" spans="1:17" x14ac:dyDescent="0.2">
      <c r="A23" s="35"/>
      <c r="B23" s="30"/>
      <c r="C23" s="30"/>
      <c r="D23" s="31"/>
      <c r="E23" s="57"/>
      <c r="F23" s="32" t="e">
        <f t="shared" si="0"/>
        <v>#DIV/0!</v>
      </c>
      <c r="G23" s="31"/>
      <c r="H23" s="31"/>
      <c r="I23" s="31">
        <f t="shared" si="1"/>
        <v>0</v>
      </c>
      <c r="J23" s="31"/>
      <c r="K23" s="33">
        <f t="shared" si="2"/>
        <v>0</v>
      </c>
      <c r="L23" s="31"/>
      <c r="M23" s="31"/>
      <c r="N23" s="34" t="e">
        <f t="shared" si="3"/>
        <v>#DIV/0!</v>
      </c>
      <c r="O23" s="68" t="e">
        <f t="shared" si="4"/>
        <v>#DIV/0!</v>
      </c>
      <c r="P23" s="69" t="e">
        <f t="shared" si="5"/>
        <v>#DIV/0!</v>
      </c>
      <c r="Q23" s="53" t="e">
        <f t="shared" si="6"/>
        <v>#DIV/0!</v>
      </c>
    </row>
    <row r="24" spans="1:17" x14ac:dyDescent="0.2">
      <c r="A24" s="35"/>
      <c r="B24" s="30"/>
      <c r="C24" s="30"/>
      <c r="D24" s="31"/>
      <c r="E24" s="57"/>
      <c r="F24" s="32" t="e">
        <f t="shared" si="0"/>
        <v>#DIV/0!</v>
      </c>
      <c r="G24" s="31"/>
      <c r="H24" s="31"/>
      <c r="I24" s="31">
        <f t="shared" si="1"/>
        <v>0</v>
      </c>
      <c r="J24" s="31"/>
      <c r="K24" s="33">
        <f t="shared" si="2"/>
        <v>0</v>
      </c>
      <c r="L24" s="31"/>
      <c r="M24" s="31"/>
      <c r="N24" s="34" t="e">
        <f t="shared" si="3"/>
        <v>#DIV/0!</v>
      </c>
      <c r="O24" s="68" t="e">
        <f t="shared" si="4"/>
        <v>#DIV/0!</v>
      </c>
      <c r="P24" s="69" t="e">
        <f t="shared" si="5"/>
        <v>#DIV/0!</v>
      </c>
      <c r="Q24" s="53" t="e">
        <f t="shared" si="6"/>
        <v>#DIV/0!</v>
      </c>
    </row>
    <row r="25" spans="1:17" x14ac:dyDescent="0.2">
      <c r="A25" s="35"/>
      <c r="B25" s="30"/>
      <c r="C25" s="30"/>
      <c r="D25" s="31"/>
      <c r="E25" s="57"/>
      <c r="F25" s="32" t="e">
        <f t="shared" si="0"/>
        <v>#DIV/0!</v>
      </c>
      <c r="G25" s="31"/>
      <c r="H25" s="31"/>
      <c r="I25" s="31">
        <f t="shared" si="1"/>
        <v>0</v>
      </c>
      <c r="J25" s="31"/>
      <c r="K25" s="33">
        <f t="shared" si="2"/>
        <v>0</v>
      </c>
      <c r="L25" s="31"/>
      <c r="M25" s="31"/>
      <c r="N25" s="34" t="e">
        <f t="shared" si="3"/>
        <v>#DIV/0!</v>
      </c>
      <c r="O25" s="68" t="e">
        <f t="shared" si="4"/>
        <v>#DIV/0!</v>
      </c>
      <c r="P25" s="69" t="e">
        <f t="shared" si="5"/>
        <v>#DIV/0!</v>
      </c>
      <c r="Q25" s="53" t="e">
        <f t="shared" si="6"/>
        <v>#DIV/0!</v>
      </c>
    </row>
    <row r="26" spans="1:17" x14ac:dyDescent="0.2">
      <c r="A26" s="35"/>
      <c r="B26" s="30"/>
      <c r="C26" s="30"/>
      <c r="D26" s="31"/>
      <c r="E26" s="57"/>
      <c r="F26" s="32" t="e">
        <f t="shared" si="0"/>
        <v>#DIV/0!</v>
      </c>
      <c r="G26" s="31"/>
      <c r="H26" s="31"/>
      <c r="I26" s="31">
        <f t="shared" si="1"/>
        <v>0</v>
      </c>
      <c r="J26" s="31"/>
      <c r="K26" s="33">
        <f t="shared" si="2"/>
        <v>0</v>
      </c>
      <c r="L26" s="31"/>
      <c r="M26" s="31"/>
      <c r="N26" s="34" t="e">
        <f t="shared" si="3"/>
        <v>#DIV/0!</v>
      </c>
      <c r="O26" s="68" t="e">
        <f t="shared" si="4"/>
        <v>#DIV/0!</v>
      </c>
      <c r="P26" s="69" t="e">
        <f t="shared" si="5"/>
        <v>#DIV/0!</v>
      </c>
      <c r="Q26" s="53" t="e">
        <f t="shared" si="6"/>
        <v>#DIV/0!</v>
      </c>
    </row>
    <row r="27" spans="1:17" x14ac:dyDescent="0.2">
      <c r="A27" s="35"/>
      <c r="B27" s="30"/>
      <c r="C27" s="30"/>
      <c r="D27" s="31"/>
      <c r="E27" s="57"/>
      <c r="F27" s="32" t="e">
        <f t="shared" si="0"/>
        <v>#DIV/0!</v>
      </c>
      <c r="G27" s="31"/>
      <c r="H27" s="31"/>
      <c r="I27" s="31">
        <f t="shared" si="1"/>
        <v>0</v>
      </c>
      <c r="J27" s="31"/>
      <c r="K27" s="33">
        <f t="shared" si="2"/>
        <v>0</v>
      </c>
      <c r="L27" s="31"/>
      <c r="M27" s="31"/>
      <c r="N27" s="34" t="e">
        <f t="shared" si="3"/>
        <v>#DIV/0!</v>
      </c>
      <c r="O27" s="68" t="e">
        <f t="shared" si="4"/>
        <v>#DIV/0!</v>
      </c>
      <c r="P27" s="69" t="e">
        <f t="shared" si="5"/>
        <v>#DIV/0!</v>
      </c>
      <c r="Q27" s="53" t="e">
        <f t="shared" si="6"/>
        <v>#DIV/0!</v>
      </c>
    </row>
    <row r="28" spans="1:17" ht="13.5" thickBot="1" x14ac:dyDescent="0.25">
      <c r="A28" s="39"/>
      <c r="B28" s="36"/>
      <c r="C28" s="36"/>
      <c r="D28" s="37"/>
      <c r="E28" s="58"/>
      <c r="F28" s="32" t="e">
        <f t="shared" si="0"/>
        <v>#DIV/0!</v>
      </c>
      <c r="G28" s="37"/>
      <c r="H28" s="37"/>
      <c r="I28" s="31">
        <f t="shared" si="1"/>
        <v>0</v>
      </c>
      <c r="J28" s="37"/>
      <c r="K28" s="33">
        <f t="shared" si="2"/>
        <v>0</v>
      </c>
      <c r="L28" s="37"/>
      <c r="M28" s="37"/>
      <c r="N28" s="34" t="e">
        <f t="shared" si="3"/>
        <v>#DIV/0!</v>
      </c>
      <c r="O28" s="76" t="e">
        <f t="shared" si="4"/>
        <v>#DIV/0!</v>
      </c>
      <c r="P28" s="77" t="e">
        <f t="shared" si="5"/>
        <v>#DIV/0!</v>
      </c>
      <c r="Q28" s="54" t="e">
        <f t="shared" si="6"/>
        <v>#DIV/0!</v>
      </c>
    </row>
    <row r="29" spans="1:17" ht="15.75" thickBot="1" x14ac:dyDescent="0.3">
      <c r="A29" s="165" t="s">
        <v>33</v>
      </c>
      <c r="B29" s="166"/>
      <c r="C29" s="166"/>
      <c r="D29" s="166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55" t="e">
        <f>SUM(O13:O28)</f>
        <v>#DIV/0!</v>
      </c>
      <c r="P29" s="56" t="e">
        <f>SUM(P13:P28)</f>
        <v>#DIV/0!</v>
      </c>
      <c r="Q29" s="51" t="e">
        <f>SUM(Q13:Q28)</f>
        <v>#DIV/0!</v>
      </c>
    </row>
    <row r="31" spans="1:17" x14ac:dyDescent="0.2">
      <c r="A31" s="71"/>
      <c r="B31" s="71"/>
      <c r="C31" s="71"/>
      <c r="D31" s="71"/>
    </row>
    <row r="32" spans="1:17" ht="24.75" customHeight="1" x14ac:dyDescent="0.25">
      <c r="A32" s="72"/>
      <c r="B32" s="73"/>
      <c r="C32" s="73"/>
      <c r="D32" s="73"/>
      <c r="L32" s="158" t="s">
        <v>53</v>
      </c>
      <c r="M32" s="159"/>
      <c r="N32" s="159"/>
      <c r="O32" s="159"/>
      <c r="P32" s="160"/>
      <c r="Q32" s="161"/>
    </row>
    <row r="33" spans="1:17" ht="24.75" customHeight="1" x14ac:dyDescent="0.25">
      <c r="A33" s="26"/>
      <c r="B33" s="26"/>
      <c r="C33" s="26"/>
      <c r="D33" s="26"/>
      <c r="L33" s="144" t="s">
        <v>36</v>
      </c>
      <c r="M33" s="145"/>
      <c r="N33" s="146"/>
      <c r="O33" s="147"/>
      <c r="P33" s="147"/>
      <c r="Q33" s="112"/>
    </row>
    <row r="34" spans="1:17" ht="25.5" customHeight="1" x14ac:dyDescent="0.25">
      <c r="A34" s="26"/>
      <c r="B34" s="26"/>
      <c r="C34" s="26"/>
      <c r="D34" s="26"/>
      <c r="L34" s="144" t="s">
        <v>37</v>
      </c>
      <c r="M34" s="145"/>
      <c r="N34" s="146"/>
      <c r="O34" s="147"/>
      <c r="P34" s="147"/>
      <c r="Q34" s="112"/>
    </row>
    <row r="35" spans="1:17" ht="24.75" customHeight="1" x14ac:dyDescent="0.25">
      <c r="A35" s="26"/>
      <c r="B35" s="26"/>
      <c r="C35" s="26"/>
      <c r="D35" s="26"/>
      <c r="L35" s="144" t="s">
        <v>38</v>
      </c>
      <c r="M35" s="145"/>
      <c r="N35" s="146"/>
      <c r="O35" s="147"/>
      <c r="P35" s="147"/>
      <c r="Q35" s="112"/>
    </row>
    <row r="36" spans="1:17" ht="37.5" customHeight="1" x14ac:dyDescent="0.25">
      <c r="A36" s="26"/>
      <c r="B36" s="26"/>
      <c r="C36" s="26"/>
      <c r="D36" s="26"/>
      <c r="L36" s="144" t="s">
        <v>39</v>
      </c>
      <c r="M36" s="145"/>
      <c r="N36" s="146"/>
      <c r="O36" s="147"/>
      <c r="P36" s="147"/>
      <c r="Q36" s="112"/>
    </row>
  </sheetData>
  <mergeCells count="15">
    <mergeCell ref="L36:M36"/>
    <mergeCell ref="N36:Q36"/>
    <mergeCell ref="A4:Q4"/>
    <mergeCell ref="B6:D6"/>
    <mergeCell ref="B7:D7"/>
    <mergeCell ref="B8:D8"/>
    <mergeCell ref="L32:Q32"/>
    <mergeCell ref="B9:D9"/>
    <mergeCell ref="A29:N29"/>
    <mergeCell ref="L33:M33"/>
    <mergeCell ref="N33:Q33"/>
    <mergeCell ref="L34:M34"/>
    <mergeCell ref="N34:Q34"/>
    <mergeCell ref="L35:M35"/>
    <mergeCell ref="N35:Q35"/>
  </mergeCells>
  <pageMargins left="0.7" right="0.7" top="0.75" bottom="0.75" header="0.3" footer="0.3"/>
  <pageSetup paperSize="9" scale="56" orientation="landscape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6"/>
  <sheetViews>
    <sheetView topLeftCell="A58" zoomScaleNormal="100" workbookViewId="0">
      <selection activeCell="B15" sqref="B15"/>
    </sheetView>
  </sheetViews>
  <sheetFormatPr defaultRowHeight="12.75" x14ac:dyDescent="0.2"/>
  <cols>
    <col min="1" max="1" width="26.140625" style="1" customWidth="1"/>
    <col min="2" max="2" width="18.42578125" style="1" customWidth="1"/>
    <col min="3" max="3" width="23.140625" style="1" customWidth="1"/>
    <col min="4" max="13" width="10.28515625" style="1" customWidth="1"/>
    <col min="14" max="16384" width="9.140625" style="1"/>
  </cols>
  <sheetData>
    <row r="1" spans="1:13" x14ac:dyDescent="0.2">
      <c r="B1" s="2"/>
    </row>
    <row r="2" spans="1:13" x14ac:dyDescent="0.2">
      <c r="B2" s="2"/>
    </row>
    <row r="3" spans="1:13" x14ac:dyDescent="0.2">
      <c r="B3" s="2"/>
    </row>
    <row r="4" spans="1:13" s="52" customFormat="1" ht="15.75" x14ac:dyDescent="0.25">
      <c r="A4" s="148" t="s">
        <v>86</v>
      </c>
      <c r="B4" s="149"/>
      <c r="C4" s="149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13.5" thickBot="1" x14ac:dyDescent="0.25">
      <c r="B5" s="2"/>
    </row>
    <row r="6" spans="1:13" ht="15" x14ac:dyDescent="0.25">
      <c r="A6" s="63" t="s">
        <v>89</v>
      </c>
      <c r="B6" s="142"/>
      <c r="C6" s="167"/>
      <c r="D6" s="168"/>
      <c r="E6" s="67"/>
    </row>
    <row r="7" spans="1:13" ht="15" customHeight="1" x14ac:dyDescent="0.25">
      <c r="A7" s="64" t="s">
        <v>1</v>
      </c>
      <c r="B7" s="132"/>
      <c r="C7" s="99"/>
      <c r="D7" s="169"/>
      <c r="E7" s="67"/>
    </row>
    <row r="8" spans="1:13" ht="15" customHeight="1" x14ac:dyDescent="0.25">
      <c r="A8" s="64" t="s">
        <v>88</v>
      </c>
      <c r="B8" s="132"/>
      <c r="C8" s="99"/>
      <c r="D8" s="169"/>
      <c r="E8" s="67"/>
    </row>
    <row r="9" spans="1:13" ht="15" customHeight="1" thickBot="1" x14ac:dyDescent="0.3">
      <c r="A9" s="65" t="s">
        <v>3</v>
      </c>
      <c r="B9" s="134"/>
      <c r="C9" s="170"/>
      <c r="D9" s="171"/>
      <c r="E9" s="67"/>
    </row>
    <row r="10" spans="1:13" ht="13.5" thickBot="1" x14ac:dyDescent="0.25"/>
    <row r="11" spans="1:13" s="27" customFormat="1" ht="76.5" x14ac:dyDescent="0.2">
      <c r="A11" s="40" t="s">
        <v>40</v>
      </c>
      <c r="B11" s="41" t="s">
        <v>4</v>
      </c>
      <c r="C11" s="42" t="s">
        <v>7</v>
      </c>
      <c r="D11" s="41" t="s">
        <v>51</v>
      </c>
      <c r="E11" s="41" t="s">
        <v>42</v>
      </c>
      <c r="F11" s="41" t="s">
        <v>18</v>
      </c>
      <c r="G11" s="41" t="s">
        <v>8</v>
      </c>
      <c r="H11" s="41" t="s">
        <v>50</v>
      </c>
      <c r="I11" s="41" t="s">
        <v>32</v>
      </c>
      <c r="J11" s="43" t="s">
        <v>59</v>
      </c>
      <c r="K11" s="44" t="s">
        <v>43</v>
      </c>
      <c r="L11" s="43" t="s">
        <v>52</v>
      </c>
      <c r="M11" s="48" t="s">
        <v>34</v>
      </c>
    </row>
    <row r="12" spans="1:13" s="62" customFormat="1" x14ac:dyDescent="0.2">
      <c r="A12" s="60" t="s">
        <v>22</v>
      </c>
      <c r="B12" s="45" t="s">
        <v>23</v>
      </c>
      <c r="C12" s="45" t="s">
        <v>24</v>
      </c>
      <c r="D12" s="45" t="s">
        <v>25</v>
      </c>
      <c r="E12" s="45" t="s">
        <v>26</v>
      </c>
      <c r="F12" s="45" t="s">
        <v>27</v>
      </c>
      <c r="G12" s="45" t="s">
        <v>44</v>
      </c>
      <c r="H12" s="45" t="s">
        <v>45</v>
      </c>
      <c r="I12" s="45" t="s">
        <v>29</v>
      </c>
      <c r="J12" s="46" t="s">
        <v>46</v>
      </c>
      <c r="K12" s="60" t="s">
        <v>47</v>
      </c>
      <c r="L12" s="46" t="s">
        <v>48</v>
      </c>
      <c r="M12" s="61" t="s">
        <v>49</v>
      </c>
    </row>
    <row r="13" spans="1:13" x14ac:dyDescent="0.2">
      <c r="A13" s="35"/>
      <c r="B13" s="30"/>
      <c r="C13" s="30"/>
      <c r="D13" s="31"/>
      <c r="E13" s="31"/>
      <c r="F13" s="31"/>
      <c r="G13" s="31">
        <f>E13+F13</f>
        <v>0</v>
      </c>
      <c r="H13" s="31" t="e">
        <f t="shared" ref="H13:H28" si="0">E13/D13</f>
        <v>#DIV/0!</v>
      </c>
      <c r="I13" s="31"/>
      <c r="J13" s="34" t="e">
        <f t="shared" ref="J13:J28" si="1">IF(I13&gt;H13,1,I13/H13)</f>
        <v>#DIV/0!</v>
      </c>
      <c r="K13" s="68" t="e">
        <f>ROUND(E13*J13,2)</f>
        <v>#DIV/0!</v>
      </c>
      <c r="L13" s="69" t="e">
        <f>ROUND(F13*J13,2)</f>
        <v>#DIV/0!</v>
      </c>
      <c r="M13" s="53" t="e">
        <f>ROUND(K13+L13,2)</f>
        <v>#DIV/0!</v>
      </c>
    </row>
    <row r="14" spans="1:13" x14ac:dyDescent="0.2">
      <c r="A14" s="35"/>
      <c r="B14" s="30"/>
      <c r="C14" s="30"/>
      <c r="D14" s="31"/>
      <c r="E14" s="31"/>
      <c r="F14" s="31"/>
      <c r="G14" s="31">
        <f>E14+F14</f>
        <v>0</v>
      </c>
      <c r="H14" s="31" t="e">
        <f t="shared" si="0"/>
        <v>#DIV/0!</v>
      </c>
      <c r="I14" s="31"/>
      <c r="J14" s="34" t="e">
        <f t="shared" si="1"/>
        <v>#DIV/0!</v>
      </c>
      <c r="K14" s="68" t="e">
        <f t="shared" ref="K14:K28" si="2">ROUND(E14*J14,2)</f>
        <v>#DIV/0!</v>
      </c>
      <c r="L14" s="69" t="e">
        <f t="shared" ref="L14:L28" si="3">ROUND(F14*J14,2)</f>
        <v>#DIV/0!</v>
      </c>
      <c r="M14" s="53" t="e">
        <f t="shared" ref="M14:M28" si="4">ROUND(K14+L14,2)</f>
        <v>#DIV/0!</v>
      </c>
    </row>
    <row r="15" spans="1:13" x14ac:dyDescent="0.2">
      <c r="A15" s="35"/>
      <c r="B15" s="30"/>
      <c r="C15" s="30"/>
      <c r="D15" s="59"/>
      <c r="E15" s="59"/>
      <c r="F15" s="59"/>
      <c r="G15" s="31">
        <f t="shared" ref="G15:G28" si="5">E15+F15</f>
        <v>0</v>
      </c>
      <c r="H15" s="31" t="e">
        <f t="shared" si="0"/>
        <v>#DIV/0!</v>
      </c>
      <c r="I15" s="59"/>
      <c r="J15" s="34" t="e">
        <f t="shared" si="1"/>
        <v>#DIV/0!</v>
      </c>
      <c r="K15" s="68" t="e">
        <f t="shared" si="2"/>
        <v>#DIV/0!</v>
      </c>
      <c r="L15" s="69" t="e">
        <f t="shared" si="3"/>
        <v>#DIV/0!</v>
      </c>
      <c r="M15" s="53" t="e">
        <f t="shared" si="4"/>
        <v>#DIV/0!</v>
      </c>
    </row>
    <row r="16" spans="1:13" x14ac:dyDescent="0.2">
      <c r="A16" s="35"/>
      <c r="B16" s="30"/>
      <c r="C16" s="30"/>
      <c r="D16" s="31"/>
      <c r="E16" s="31"/>
      <c r="F16" s="31"/>
      <c r="G16" s="31">
        <f t="shared" si="5"/>
        <v>0</v>
      </c>
      <c r="H16" s="31" t="e">
        <f t="shared" si="0"/>
        <v>#DIV/0!</v>
      </c>
      <c r="I16" s="31"/>
      <c r="J16" s="34" t="e">
        <f t="shared" si="1"/>
        <v>#DIV/0!</v>
      </c>
      <c r="K16" s="68" t="e">
        <f t="shared" si="2"/>
        <v>#DIV/0!</v>
      </c>
      <c r="L16" s="69" t="e">
        <f t="shared" si="3"/>
        <v>#DIV/0!</v>
      </c>
      <c r="M16" s="53" t="e">
        <f t="shared" si="4"/>
        <v>#DIV/0!</v>
      </c>
    </row>
    <row r="17" spans="1:13" x14ac:dyDescent="0.2">
      <c r="A17" s="35"/>
      <c r="B17" s="30"/>
      <c r="C17" s="30"/>
      <c r="D17" s="31"/>
      <c r="E17" s="31"/>
      <c r="F17" s="31"/>
      <c r="G17" s="31">
        <f t="shared" si="5"/>
        <v>0</v>
      </c>
      <c r="H17" s="31" t="e">
        <f t="shared" si="0"/>
        <v>#DIV/0!</v>
      </c>
      <c r="I17" s="31"/>
      <c r="J17" s="34" t="e">
        <f t="shared" si="1"/>
        <v>#DIV/0!</v>
      </c>
      <c r="K17" s="68" t="e">
        <f t="shared" si="2"/>
        <v>#DIV/0!</v>
      </c>
      <c r="L17" s="69" t="e">
        <f t="shared" si="3"/>
        <v>#DIV/0!</v>
      </c>
      <c r="M17" s="53" t="e">
        <f t="shared" si="4"/>
        <v>#DIV/0!</v>
      </c>
    </row>
    <row r="18" spans="1:13" x14ac:dyDescent="0.2">
      <c r="A18" s="35"/>
      <c r="B18" s="30"/>
      <c r="C18" s="30"/>
      <c r="D18" s="31"/>
      <c r="E18" s="31"/>
      <c r="F18" s="31"/>
      <c r="G18" s="31">
        <f t="shared" si="5"/>
        <v>0</v>
      </c>
      <c r="H18" s="31" t="e">
        <f t="shared" si="0"/>
        <v>#DIV/0!</v>
      </c>
      <c r="I18" s="31"/>
      <c r="J18" s="34" t="e">
        <f t="shared" si="1"/>
        <v>#DIV/0!</v>
      </c>
      <c r="K18" s="68" t="e">
        <f t="shared" si="2"/>
        <v>#DIV/0!</v>
      </c>
      <c r="L18" s="69" t="e">
        <f t="shared" si="3"/>
        <v>#DIV/0!</v>
      </c>
      <c r="M18" s="53" t="e">
        <f t="shared" si="4"/>
        <v>#DIV/0!</v>
      </c>
    </row>
    <row r="19" spans="1:13" x14ac:dyDescent="0.2">
      <c r="A19" s="35"/>
      <c r="B19" s="30"/>
      <c r="C19" s="30"/>
      <c r="D19" s="31"/>
      <c r="E19" s="31"/>
      <c r="F19" s="31"/>
      <c r="G19" s="31">
        <f t="shared" si="5"/>
        <v>0</v>
      </c>
      <c r="H19" s="31" t="e">
        <f t="shared" si="0"/>
        <v>#DIV/0!</v>
      </c>
      <c r="I19" s="31"/>
      <c r="J19" s="34" t="e">
        <f t="shared" si="1"/>
        <v>#DIV/0!</v>
      </c>
      <c r="K19" s="68" t="e">
        <f t="shared" si="2"/>
        <v>#DIV/0!</v>
      </c>
      <c r="L19" s="69" t="e">
        <f t="shared" si="3"/>
        <v>#DIV/0!</v>
      </c>
      <c r="M19" s="53" t="e">
        <f t="shared" si="4"/>
        <v>#DIV/0!</v>
      </c>
    </row>
    <row r="20" spans="1:13" x14ac:dyDescent="0.2">
      <c r="A20" s="35"/>
      <c r="B20" s="30"/>
      <c r="C20" s="30"/>
      <c r="D20" s="31"/>
      <c r="E20" s="31"/>
      <c r="F20" s="31"/>
      <c r="G20" s="31">
        <f t="shared" si="5"/>
        <v>0</v>
      </c>
      <c r="H20" s="31" t="e">
        <f t="shared" si="0"/>
        <v>#DIV/0!</v>
      </c>
      <c r="I20" s="31"/>
      <c r="J20" s="34" t="e">
        <f t="shared" si="1"/>
        <v>#DIV/0!</v>
      </c>
      <c r="K20" s="68" t="e">
        <f t="shared" si="2"/>
        <v>#DIV/0!</v>
      </c>
      <c r="L20" s="69" t="e">
        <f t="shared" si="3"/>
        <v>#DIV/0!</v>
      </c>
      <c r="M20" s="53" t="e">
        <f t="shared" si="4"/>
        <v>#DIV/0!</v>
      </c>
    </row>
    <row r="21" spans="1:13" x14ac:dyDescent="0.2">
      <c r="A21" s="35"/>
      <c r="B21" s="30"/>
      <c r="C21" s="30"/>
      <c r="D21" s="31"/>
      <c r="E21" s="31"/>
      <c r="F21" s="31"/>
      <c r="G21" s="31">
        <f t="shared" si="5"/>
        <v>0</v>
      </c>
      <c r="H21" s="31" t="e">
        <f t="shared" si="0"/>
        <v>#DIV/0!</v>
      </c>
      <c r="I21" s="31"/>
      <c r="J21" s="34" t="e">
        <f t="shared" si="1"/>
        <v>#DIV/0!</v>
      </c>
      <c r="K21" s="68" t="e">
        <f t="shared" si="2"/>
        <v>#DIV/0!</v>
      </c>
      <c r="L21" s="69" t="e">
        <f t="shared" si="3"/>
        <v>#DIV/0!</v>
      </c>
      <c r="M21" s="53" t="e">
        <f t="shared" si="4"/>
        <v>#DIV/0!</v>
      </c>
    </row>
    <row r="22" spans="1:13" x14ac:dyDescent="0.2">
      <c r="A22" s="35"/>
      <c r="B22" s="30"/>
      <c r="C22" s="30"/>
      <c r="D22" s="31"/>
      <c r="E22" s="31"/>
      <c r="F22" s="31"/>
      <c r="G22" s="31">
        <f t="shared" si="5"/>
        <v>0</v>
      </c>
      <c r="H22" s="31" t="e">
        <f t="shared" si="0"/>
        <v>#DIV/0!</v>
      </c>
      <c r="I22" s="31"/>
      <c r="J22" s="34" t="e">
        <f t="shared" si="1"/>
        <v>#DIV/0!</v>
      </c>
      <c r="K22" s="68" t="e">
        <f t="shared" si="2"/>
        <v>#DIV/0!</v>
      </c>
      <c r="L22" s="69" t="e">
        <f t="shared" si="3"/>
        <v>#DIV/0!</v>
      </c>
      <c r="M22" s="53" t="e">
        <f t="shared" si="4"/>
        <v>#DIV/0!</v>
      </c>
    </row>
    <row r="23" spans="1:13" x14ac:dyDescent="0.2">
      <c r="A23" s="35"/>
      <c r="B23" s="30"/>
      <c r="C23" s="30"/>
      <c r="D23" s="31"/>
      <c r="E23" s="31"/>
      <c r="F23" s="31"/>
      <c r="G23" s="31">
        <f t="shared" si="5"/>
        <v>0</v>
      </c>
      <c r="H23" s="31" t="e">
        <f t="shared" si="0"/>
        <v>#DIV/0!</v>
      </c>
      <c r="I23" s="31"/>
      <c r="J23" s="34" t="e">
        <f t="shared" si="1"/>
        <v>#DIV/0!</v>
      </c>
      <c r="K23" s="68" t="e">
        <f t="shared" si="2"/>
        <v>#DIV/0!</v>
      </c>
      <c r="L23" s="69" t="e">
        <f t="shared" si="3"/>
        <v>#DIV/0!</v>
      </c>
      <c r="M23" s="53" t="e">
        <f t="shared" si="4"/>
        <v>#DIV/0!</v>
      </c>
    </row>
    <row r="24" spans="1:13" x14ac:dyDescent="0.2">
      <c r="A24" s="35"/>
      <c r="B24" s="30"/>
      <c r="C24" s="30"/>
      <c r="D24" s="31"/>
      <c r="E24" s="31"/>
      <c r="F24" s="31"/>
      <c r="G24" s="31">
        <f t="shared" si="5"/>
        <v>0</v>
      </c>
      <c r="H24" s="31" t="e">
        <f t="shared" si="0"/>
        <v>#DIV/0!</v>
      </c>
      <c r="I24" s="31"/>
      <c r="J24" s="34" t="e">
        <f t="shared" si="1"/>
        <v>#DIV/0!</v>
      </c>
      <c r="K24" s="68" t="e">
        <f t="shared" si="2"/>
        <v>#DIV/0!</v>
      </c>
      <c r="L24" s="69" t="e">
        <f t="shared" si="3"/>
        <v>#DIV/0!</v>
      </c>
      <c r="M24" s="53" t="e">
        <f t="shared" si="4"/>
        <v>#DIV/0!</v>
      </c>
    </row>
    <row r="25" spans="1:13" x14ac:dyDescent="0.2">
      <c r="A25" s="35"/>
      <c r="B25" s="30"/>
      <c r="C25" s="30"/>
      <c r="D25" s="31"/>
      <c r="E25" s="31"/>
      <c r="F25" s="31"/>
      <c r="G25" s="31">
        <f t="shared" si="5"/>
        <v>0</v>
      </c>
      <c r="H25" s="31" t="e">
        <f t="shared" si="0"/>
        <v>#DIV/0!</v>
      </c>
      <c r="I25" s="31"/>
      <c r="J25" s="34" t="e">
        <f t="shared" si="1"/>
        <v>#DIV/0!</v>
      </c>
      <c r="K25" s="68" t="e">
        <f t="shared" si="2"/>
        <v>#DIV/0!</v>
      </c>
      <c r="L25" s="69" t="e">
        <f t="shared" si="3"/>
        <v>#DIV/0!</v>
      </c>
      <c r="M25" s="53" t="e">
        <f t="shared" si="4"/>
        <v>#DIV/0!</v>
      </c>
    </row>
    <row r="26" spans="1:13" x14ac:dyDescent="0.2">
      <c r="A26" s="35"/>
      <c r="B26" s="30"/>
      <c r="C26" s="30"/>
      <c r="D26" s="31"/>
      <c r="E26" s="31"/>
      <c r="F26" s="31"/>
      <c r="G26" s="31">
        <f t="shared" si="5"/>
        <v>0</v>
      </c>
      <c r="H26" s="31" t="e">
        <f t="shared" si="0"/>
        <v>#DIV/0!</v>
      </c>
      <c r="I26" s="31"/>
      <c r="J26" s="34" t="e">
        <f t="shared" si="1"/>
        <v>#DIV/0!</v>
      </c>
      <c r="K26" s="68" t="e">
        <f t="shared" si="2"/>
        <v>#DIV/0!</v>
      </c>
      <c r="L26" s="69" t="e">
        <f t="shared" si="3"/>
        <v>#DIV/0!</v>
      </c>
      <c r="M26" s="53" t="e">
        <f t="shared" si="4"/>
        <v>#DIV/0!</v>
      </c>
    </row>
    <row r="27" spans="1:13" x14ac:dyDescent="0.2">
      <c r="A27" s="35"/>
      <c r="B27" s="30"/>
      <c r="C27" s="30"/>
      <c r="D27" s="31"/>
      <c r="E27" s="31"/>
      <c r="F27" s="31"/>
      <c r="G27" s="31">
        <f t="shared" si="5"/>
        <v>0</v>
      </c>
      <c r="H27" s="31" t="e">
        <f t="shared" si="0"/>
        <v>#DIV/0!</v>
      </c>
      <c r="I27" s="31"/>
      <c r="J27" s="34" t="e">
        <f t="shared" si="1"/>
        <v>#DIV/0!</v>
      </c>
      <c r="K27" s="68" t="e">
        <f t="shared" si="2"/>
        <v>#DIV/0!</v>
      </c>
      <c r="L27" s="69" t="e">
        <f t="shared" si="3"/>
        <v>#DIV/0!</v>
      </c>
      <c r="M27" s="53" t="e">
        <f t="shared" si="4"/>
        <v>#DIV/0!</v>
      </c>
    </row>
    <row r="28" spans="1:13" ht="13.5" thickBot="1" x14ac:dyDescent="0.25">
      <c r="A28" s="35"/>
      <c r="B28" s="30"/>
      <c r="C28" s="30"/>
      <c r="D28" s="31"/>
      <c r="E28" s="31"/>
      <c r="F28" s="31"/>
      <c r="G28" s="31">
        <f t="shared" si="5"/>
        <v>0</v>
      </c>
      <c r="H28" s="31" t="e">
        <f t="shared" si="0"/>
        <v>#DIV/0!</v>
      </c>
      <c r="I28" s="31"/>
      <c r="J28" s="34" t="e">
        <f t="shared" si="1"/>
        <v>#DIV/0!</v>
      </c>
      <c r="K28" s="68" t="e">
        <f t="shared" si="2"/>
        <v>#DIV/0!</v>
      </c>
      <c r="L28" s="69" t="e">
        <f t="shared" si="3"/>
        <v>#DIV/0!</v>
      </c>
      <c r="M28" s="53" t="e">
        <f t="shared" si="4"/>
        <v>#DIV/0!</v>
      </c>
    </row>
    <row r="29" spans="1:13" ht="15.75" thickBot="1" x14ac:dyDescent="0.3">
      <c r="A29" s="165" t="s">
        <v>33</v>
      </c>
      <c r="B29" s="166"/>
      <c r="C29" s="166"/>
      <c r="D29" s="166"/>
      <c r="E29" s="166"/>
      <c r="F29" s="166"/>
      <c r="G29" s="166"/>
      <c r="H29" s="166"/>
      <c r="I29" s="166"/>
      <c r="J29" s="166"/>
      <c r="K29" s="55" t="e">
        <f>SUM(K13:K28)</f>
        <v>#DIV/0!</v>
      </c>
      <c r="L29" s="56" t="e">
        <f>SUM(L13:L28)</f>
        <v>#DIV/0!</v>
      </c>
      <c r="M29" s="51" t="e">
        <f>SUM(M13:M28)</f>
        <v>#DIV/0!</v>
      </c>
    </row>
    <row r="32" spans="1:13" ht="24.75" customHeight="1" x14ac:dyDescent="0.25">
      <c r="H32" s="158" t="s">
        <v>53</v>
      </c>
      <c r="I32" s="159"/>
      <c r="J32" s="159"/>
      <c r="K32" s="159"/>
      <c r="L32" s="160"/>
      <c r="M32" s="161"/>
    </row>
    <row r="33" spans="8:13" ht="24.75" customHeight="1" x14ac:dyDescent="0.25">
      <c r="H33" s="144" t="s">
        <v>36</v>
      </c>
      <c r="I33" s="145"/>
      <c r="J33" s="146"/>
      <c r="K33" s="147"/>
      <c r="L33" s="147"/>
      <c r="M33" s="112"/>
    </row>
    <row r="34" spans="8:13" ht="25.5" customHeight="1" x14ac:dyDescent="0.25">
      <c r="H34" s="144" t="s">
        <v>37</v>
      </c>
      <c r="I34" s="145"/>
      <c r="J34" s="146"/>
      <c r="K34" s="147"/>
      <c r="L34" s="147"/>
      <c r="M34" s="112"/>
    </row>
    <row r="35" spans="8:13" ht="24.75" customHeight="1" x14ac:dyDescent="0.25">
      <c r="H35" s="144" t="s">
        <v>38</v>
      </c>
      <c r="I35" s="145"/>
      <c r="J35" s="146"/>
      <c r="K35" s="147"/>
      <c r="L35" s="147"/>
      <c r="M35" s="112"/>
    </row>
    <row r="36" spans="8:13" ht="37.5" customHeight="1" x14ac:dyDescent="0.25">
      <c r="H36" s="144" t="s">
        <v>39</v>
      </c>
      <c r="I36" s="145"/>
      <c r="J36" s="146"/>
      <c r="K36" s="147"/>
      <c r="L36" s="147"/>
      <c r="M36" s="112"/>
    </row>
  </sheetData>
  <mergeCells count="15">
    <mergeCell ref="H32:M32"/>
    <mergeCell ref="H33:I33"/>
    <mergeCell ref="A4:M4"/>
    <mergeCell ref="A29:J29"/>
    <mergeCell ref="B6:D6"/>
    <mergeCell ref="B7:D7"/>
    <mergeCell ref="B8:D8"/>
    <mergeCell ref="B9:D9"/>
    <mergeCell ref="H34:I34"/>
    <mergeCell ref="H35:I35"/>
    <mergeCell ref="H36:I36"/>
    <mergeCell ref="J33:M33"/>
    <mergeCell ref="J34:M34"/>
    <mergeCell ref="J35:M35"/>
    <mergeCell ref="J36:M36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4</vt:i4>
      </vt:variant>
      <vt:variant>
        <vt:lpstr>Pomenované rozsahy</vt:lpstr>
      </vt:variant>
      <vt:variant>
        <vt:i4>1</vt:i4>
      </vt:variant>
    </vt:vector>
  </HeadingPairs>
  <TitlesOfParts>
    <vt:vector size="5" baseType="lpstr">
      <vt:lpstr>Pracovná zmluva</vt:lpstr>
      <vt:lpstr>Dohoda</vt:lpstr>
      <vt:lpstr>Pracovná zmluva_viac Z</vt:lpstr>
      <vt:lpstr>Dohoda_viac Z</vt:lpstr>
      <vt:lpstr>'Pracovná zmluva_viac Z'!Oblasť_tlače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Renca</dc:creator>
  <cp:lastModifiedBy>Hrabovčinová, Ivana</cp:lastModifiedBy>
  <cp:lastPrinted>2016-07-29T08:21:42Z</cp:lastPrinted>
  <dcterms:created xsi:type="dcterms:W3CDTF">2016-04-24T11:26:56Z</dcterms:created>
  <dcterms:modified xsi:type="dcterms:W3CDTF">2018-01-23T12:18:13Z</dcterms:modified>
</cp:coreProperties>
</file>